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3"/>
  </bookViews>
  <sheets>
    <sheet name="Пугачевская 1" sheetId="1" r:id="rId1"/>
    <sheet name="Пугачевская 1(2019)" sheetId="2" r:id="rId2"/>
    <sheet name="Пугачевская 1(2020)" sheetId="3" r:id="rId3"/>
    <sheet name="Пугачевская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'Пугачевская 1'!#REF!,'Пугачевская 1'!#REF!</definedName>
    <definedName name="Z_6E36EA37_049E_4FAE_B719_2847CD16F858_.wvu.Rows" localSheetId="0" hidden="1">'Пугачевская 1'!$42:$45</definedName>
    <definedName name="Z_73C0D023_21BD_4441_8EFA_957546C15799_.wvu.Cols" localSheetId="0" hidden="1">'Пугачевская 1'!#REF!,'Пугачевская 1'!#REF!</definedName>
    <definedName name="Z_73C0D023_21BD_4441_8EFA_957546C15799_.wvu.Rows" localSheetId="0" hidden="1">'Пугачевская 1'!$42:$45</definedName>
    <definedName name="_xlnm.Print_Area" localSheetId="0">'Пугачевская 1'!$A$1:$G$60</definedName>
  </definedNames>
  <calcPr calcId="145621"/>
</workbook>
</file>

<file path=xl/calcChain.xml><?xml version="1.0" encoding="utf-8"?>
<calcChain xmlns="http://schemas.openxmlformats.org/spreadsheetml/2006/main">
  <c r="F60" i="4" l="1"/>
  <c r="F48" i="4" l="1"/>
  <c r="F47" i="4"/>
  <c r="F46" i="4"/>
  <c r="F40" i="4"/>
  <c r="F38" i="4"/>
  <c r="F37" i="4"/>
  <c r="F36" i="4"/>
  <c r="F35" i="4"/>
  <c r="F34" i="4"/>
  <c r="F32" i="4" s="1"/>
  <c r="F31" i="4"/>
  <c r="F30" i="4"/>
  <c r="F29" i="4"/>
  <c r="F28" i="4"/>
  <c r="F27" i="4"/>
  <c r="F24" i="4"/>
  <c r="G8" i="4"/>
  <c r="G6" i="4"/>
  <c r="A2" i="4"/>
  <c r="F57" i="4"/>
  <c r="F56" i="4"/>
  <c r="F51" i="4"/>
  <c r="F39" i="4"/>
  <c r="F25" i="4"/>
  <c r="G20" i="4"/>
  <c r="F20" i="4"/>
  <c r="E20" i="4"/>
  <c r="G9" i="4"/>
  <c r="F9" i="4"/>
  <c r="E9" i="4"/>
  <c r="F50" i="4" l="1"/>
  <c r="F9" i="2"/>
  <c r="G9" i="2"/>
  <c r="E9" i="2"/>
  <c r="F59" i="3"/>
  <c r="F9" i="3"/>
  <c r="G9" i="3"/>
  <c r="E9" i="3"/>
  <c r="F33" i="3"/>
  <c r="F55" i="4" l="1"/>
  <c r="F58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8" i="3"/>
  <c r="G6" i="3"/>
  <c r="A2" i="3"/>
  <c r="F51" i="3" l="1"/>
  <c r="F56" i="3" s="1"/>
  <c r="F58" i="2"/>
  <c r="F57" i="2"/>
  <c r="F33" i="2" l="1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<sst xmlns="http://schemas.openxmlformats.org/spreadsheetml/2006/main" count="242" uniqueCount="81">
  <si>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</si>
  <si>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</si>
  <si>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</si>
  <si>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</si>
  <si>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</si>
  <si>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</si>
  <si>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</si>
  <si>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</si>
  <si>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</si>
  <si>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</si>
  <si>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</si>
  <si>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</si>
  <si>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</si>
  <si>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</si>
  <si>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</si>
  <si>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</si>
  <si>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</si>
  <si>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</si>
  <si>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</si>
  <si>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</si>
  <si>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</si>
  <si>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</si>
  <si>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</si>
  <si>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</si>
  <si>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</si>
  <si>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</si>
  <si>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</si>
  <si>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</si>
  <si>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</si>
  <si>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</si>
  <si>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</si>
  <si>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</si>
  <si>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</si>
  <si>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</si>
  <si>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</si>
  <si>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</si>
  <si>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</si>
  <si>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</si>
  <si>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ул.Пугачевская 1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</si>
  <si>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</si>
  <si>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</si>
  <si>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</si>
  <si>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</si>
  <si>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</si>
  <si>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</si>
  <si>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</si>
  <si>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</si>
  <si>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</si>
  <si>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</si>
  <si>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</si>
  <si>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</si>
  <si>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</si>
  <si>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</si>
  <si>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</si>
  <si>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</si>
  <si>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</si>
  <si>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</si>
  <si>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</si>
  <si>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</si>
  <si>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</si>
  <si>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</si>
  <si>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</si>
  <si>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</si>
  <si>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</si>
  <si>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</si>
  <si>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</si>
  <si>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</si>
  <si>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</si>
  <si>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</si>
  <si>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</si>
  <si>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</si>
  <si>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</si>
  <si>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</si>
  <si>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</si>
  <si>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</si>
  <si>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</si>
  <si>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</si>
  <si>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</si>
  <si>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</si>
  <si>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финансирования,фактически произведенного собственииками помещений составляет: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</si>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</sst>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3">
          <cell r="W423">
            <v>4664.1520989305054</v>
          </cell>
          <cell r="X423">
            <v>975.64806049298068</v>
          </cell>
          <cell r="Y423">
            <v>1893.2121</v>
          </cell>
          <cell r="AA423">
            <v>0</v>
          </cell>
          <cell r="AB423">
            <v>2266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Y423">
            <v>14399.795670371603</v>
          </cell>
          <cell r="BB423">
            <v>0</v>
          </cell>
          <cell r="BC423">
            <v>0</v>
          </cell>
          <cell r="CN423">
            <v>14671.769306018776</v>
          </cell>
          <cell r="CO423">
            <v>3007.0727151192004</v>
          </cell>
          <cell r="CP423">
            <v>0</v>
          </cell>
          <cell r="DB423">
            <v>0</v>
          </cell>
          <cell r="DG423">
            <v>12531.409857482768</v>
          </cell>
          <cell r="DU423">
            <v>4491.3825755612288</v>
          </cell>
          <cell r="DV423">
            <v>933.6402934155941</v>
          </cell>
          <cell r="DW423">
            <v>1142.2700000000002</v>
          </cell>
          <cell r="EK423">
            <v>0</v>
          </cell>
          <cell r="EQ423">
            <v>4929.5577646969768</v>
          </cell>
          <cell r="FB423">
            <v>106894.66832050317</v>
          </cell>
          <cell r="FC423">
            <v>21855.325945203491</v>
          </cell>
          <cell r="FD423">
            <v>231.54</v>
          </cell>
          <cell r="FL423">
            <v>0</v>
          </cell>
          <cell r="FS423">
            <v>34248.460439318427</v>
          </cell>
          <cell r="FX423">
            <v>32100.277856551209</v>
          </cell>
          <cell r="FY423">
            <v>6547.361058141074</v>
          </cell>
          <cell r="FZ423">
            <v>0</v>
          </cell>
          <cell r="GG423">
            <v>20223.8256</v>
          </cell>
          <cell r="GL423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3">
          <cell r="W423">
            <v>65848.037501426152</v>
          </cell>
          <cell r="X423">
            <v>20291.351497983567</v>
          </cell>
          <cell r="Y423">
            <v>90462.891500000012</v>
          </cell>
          <cell r="AK423">
            <v>0</v>
          </cell>
          <cell r="AV423">
            <v>389867.36</v>
          </cell>
          <cell r="AY423">
            <v>292369.55884608236</v>
          </cell>
          <cell r="BM423">
            <v>2163</v>
          </cell>
          <cell r="BN423">
            <v>0</v>
          </cell>
          <cell r="CN423">
            <v>16846.229813393067</v>
          </cell>
          <cell r="CO423">
            <v>5222.3312421518494</v>
          </cell>
          <cell r="CP423">
            <v>0</v>
          </cell>
          <cell r="DB423">
            <v>0</v>
          </cell>
          <cell r="DG423">
            <v>24352.571681628251</v>
          </cell>
          <cell r="DU423">
            <v>0</v>
          </cell>
          <cell r="DV423">
            <v>0</v>
          </cell>
          <cell r="DW423">
            <v>0</v>
          </cell>
          <cell r="EL423">
            <v>0</v>
          </cell>
          <cell r="EQ423">
            <v>0</v>
          </cell>
          <cell r="FB423">
            <v>104947.22863784031</v>
          </cell>
          <cell r="FC423">
            <v>65207.884696606576</v>
          </cell>
          <cell r="FD423">
            <v>312.12</v>
          </cell>
          <cell r="FL423">
            <v>0</v>
          </cell>
          <cell r="FS423">
            <v>36116.625412882495</v>
          </cell>
          <cell r="FX423">
            <v>33273.89285970186</v>
          </cell>
          <cell r="FY423">
            <v>21678.67867958545</v>
          </cell>
          <cell r="FZ423">
            <v>0</v>
          </cell>
          <cell r="GG423">
            <v>16691.932799999999</v>
          </cell>
          <cell r="GL423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3">
          <cell r="W423">
            <v>2402.4472209961523</v>
          </cell>
          <cell r="X423">
            <v>597.25105363067519</v>
          </cell>
          <cell r="Y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Y423">
            <v>9012.8109142738667</v>
          </cell>
          <cell r="BM423">
            <v>0</v>
          </cell>
          <cell r="CN423">
            <v>12644.754398170804</v>
          </cell>
          <cell r="CO423">
            <v>3919.8738634329497</v>
          </cell>
          <cell r="CP423">
            <v>0</v>
          </cell>
          <cell r="DB423">
            <v>0</v>
          </cell>
          <cell r="DF423">
            <v>11516.675003560749</v>
          </cell>
          <cell r="DU423">
            <v>26769.739683303807</v>
          </cell>
          <cell r="DV423">
            <v>6725.8563680554835</v>
          </cell>
          <cell r="DW423">
            <v>0</v>
          </cell>
          <cell r="EK423">
            <v>0</v>
          </cell>
          <cell r="EP423">
            <v>15758.654008268173</v>
          </cell>
          <cell r="FB423">
            <v>86853.766461844862</v>
          </cell>
          <cell r="FC423">
            <v>23924.837533739817</v>
          </cell>
          <cell r="FD423">
            <v>637.41840000000013</v>
          </cell>
          <cell r="FE423">
            <v>0</v>
          </cell>
          <cell r="FL423">
            <v>0</v>
          </cell>
          <cell r="FS423">
            <v>27951.607729874082</v>
          </cell>
          <cell r="FX423">
            <v>31718.631598473501</v>
          </cell>
          <cell r="FY423">
            <v>8688.7826342169919</v>
          </cell>
          <cell r="FZ423">
            <v>0</v>
          </cell>
          <cell r="GG423">
            <v>366.71039999999999</v>
          </cell>
          <cell r="GL423">
            <v>10431.174351271087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4">
          <cell r="W414">
            <v>1313.4394441218305</v>
          </cell>
        </row>
        <row r="423">
          <cell r="W423">
            <v>4749.0470325606375</v>
          </cell>
          <cell r="X423">
            <v>1102.2506397056579</v>
          </cell>
          <cell r="Y423">
            <v>557.94070000000011</v>
          </cell>
          <cell r="AV423">
            <v>5768</v>
          </cell>
          <cell r="AY423">
            <v>18393.667583990275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CN423">
            <v>13672.806623521985</v>
          </cell>
          <cell r="CO423">
            <v>3810.7098055064944</v>
          </cell>
          <cell r="CP423">
            <v>280.24239999999998</v>
          </cell>
          <cell r="DB423">
            <v>0</v>
          </cell>
          <cell r="DG423">
            <v>12340.35144024769</v>
          </cell>
          <cell r="DL423">
            <v>973.65899999999999</v>
          </cell>
          <cell r="DP423">
            <v>0</v>
          </cell>
          <cell r="DT423">
            <v>134.70340000000002</v>
          </cell>
          <cell r="DU423">
            <v>32117.626608893042</v>
          </cell>
          <cell r="DV423">
            <v>7625.0972087939854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P423">
            <v>11693.887896250766</v>
          </cell>
          <cell r="EU423">
            <v>186116.97000000003</v>
          </cell>
          <cell r="EW423">
            <v>816.03120000000001</v>
          </cell>
          <cell r="EY423">
            <v>0</v>
          </cell>
          <cell r="FA423">
            <v>0</v>
          </cell>
          <cell r="FL423">
            <v>0</v>
          </cell>
          <cell r="FS423">
            <v>0</v>
          </cell>
          <cell r="FV423">
            <v>97728.02</v>
          </cell>
          <cell r="FZ423">
            <v>0</v>
          </cell>
          <cell r="GG423">
            <v>183.31440000000001</v>
          </cell>
          <cell r="GL42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7.5703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5.42578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50" t="s">
        <v>51</v>
      </c>
      <c r="B1" s="50"/>
      <c r="C1" s="50"/>
      <c r="D1" s="50"/>
      <c r="E1" s="50"/>
      <c r="F1" s="50"/>
      <c r="G1" s="51"/>
    </row>
    <row r="2" spans="1:8" ht="21" customHeight="1" x14ac:dyDescent="0.2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2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2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2">
      <c r="A5" s="54" t="s">
        <v>3</v>
      </c>
      <c r="B5" s="55"/>
      <c r="C5" s="55"/>
      <c r="D5" s="55"/>
      <c r="E5" s="2"/>
      <c r="F5" s="3" t="s">
        <v>4</v>
      </c>
    </row>
    <row r="6" spans="1:8" ht="15.75" x14ac:dyDescent="0.2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3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.75" x14ac:dyDescent="0.25">
      <c r="A9" s="47" t="s">
        <v>8</v>
      </c>
      <c r="B9" s="48"/>
      <c r="C9" s="48"/>
      <c r="D9" s="49"/>
      <c r="E9" s="16">
        <f>SUM(E10:E14)</f>
        <v>659925.87</v>
      </c>
      <c r="F9" s="16">
        <f t="shared" ref="F9:G9" si="0">SUM(F10:F14)</f>
        <v>598945.27</v>
      </c>
      <c r="G9" s="16">
        <f t="shared" si="0"/>
        <v>294471.12</v>
      </c>
    </row>
    <row r="10" spans="1:8" ht="13.35" customHeight="1" x14ac:dyDescent="0.25">
      <c r="A10" s="41" t="s">
        <v>9</v>
      </c>
      <c r="B10" s="42"/>
      <c r="C10" s="42"/>
      <c r="D10" s="43"/>
      <c r="E10" s="17">
        <v>452953.77</v>
      </c>
      <c r="F10" s="17">
        <v>403075.62</v>
      </c>
      <c r="G10" s="18">
        <v>241476.43</v>
      </c>
    </row>
    <row r="11" spans="1:8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8" ht="14.1" customHeight="1" x14ac:dyDescent="0.25">
      <c r="A12" s="41" t="s">
        <v>11</v>
      </c>
      <c r="B12" s="42"/>
      <c r="C12" s="42"/>
      <c r="D12" s="43"/>
      <c r="E12" s="17">
        <v>68275.06</v>
      </c>
      <c r="F12" s="17">
        <v>64714.71</v>
      </c>
      <c r="G12" s="18">
        <v>17431.45</v>
      </c>
    </row>
    <row r="13" spans="1:8" ht="13.5" customHeight="1" x14ac:dyDescent="0.25">
      <c r="A13" s="41" t="s">
        <v>12</v>
      </c>
      <c r="B13" s="42"/>
      <c r="C13" s="42"/>
      <c r="D13" s="43"/>
      <c r="E13" s="17">
        <v>138697.04</v>
      </c>
      <c r="F13" s="17">
        <v>131154.94</v>
      </c>
      <c r="G13" s="18">
        <v>35563.24</v>
      </c>
    </row>
    <row r="14" spans="1:8" ht="14.45" customHeight="1" x14ac:dyDescent="0.25">
      <c r="A14" s="62" t="s">
        <v>13</v>
      </c>
      <c r="B14" s="62"/>
      <c r="C14" s="62"/>
      <c r="D14" s="62"/>
      <c r="E14" s="17"/>
      <c r="F14" s="17"/>
      <c r="G14" s="18"/>
    </row>
    <row r="15" spans="1:8" ht="15.75" x14ac:dyDescent="0.25">
      <c r="A15" s="70" t="s">
        <v>42</v>
      </c>
      <c r="B15" s="71"/>
      <c r="C15" s="71"/>
      <c r="D15" s="72"/>
      <c r="E15" s="32">
        <f>SUM(E16:E19)</f>
        <v>409182.24</v>
      </c>
      <c r="F15" s="32">
        <f t="shared" ref="F15:G15" si="1">SUM(F16:F19)</f>
        <v>371969.31</v>
      </c>
      <c r="G15" s="32">
        <f t="shared" si="1"/>
        <v>152037.24</v>
      </c>
    </row>
    <row r="16" spans="1:8" ht="33.6" customHeight="1" x14ac:dyDescent="0.25">
      <c r="A16" s="73" t="s">
        <v>44</v>
      </c>
      <c r="B16" s="74"/>
      <c r="C16" s="74"/>
      <c r="D16" s="75"/>
      <c r="E16" s="17">
        <v>384079.2</v>
      </c>
      <c r="F16" s="17">
        <v>349399.01</v>
      </c>
      <c r="G16" s="18">
        <v>145057.49</v>
      </c>
    </row>
    <row r="17" spans="1:9" ht="15.75" x14ac:dyDescent="0.25">
      <c r="A17" s="62" t="s">
        <v>45</v>
      </c>
      <c r="B17" s="62"/>
      <c r="C17" s="62"/>
      <c r="D17" s="62"/>
      <c r="E17" s="17">
        <v>620.16</v>
      </c>
      <c r="F17" s="17">
        <v>569.66999999999996</v>
      </c>
      <c r="G17" s="18">
        <v>185.18</v>
      </c>
    </row>
    <row r="18" spans="1:9" ht="15.75" x14ac:dyDescent="0.25">
      <c r="A18" s="62" t="s">
        <v>46</v>
      </c>
      <c r="B18" s="62"/>
      <c r="C18" s="62"/>
      <c r="D18" s="62"/>
      <c r="E18" s="17"/>
      <c r="F18" s="17"/>
      <c r="G18" s="18"/>
    </row>
    <row r="19" spans="1:9" ht="15.75" x14ac:dyDescent="0.25">
      <c r="A19" s="62" t="s">
        <v>47</v>
      </c>
      <c r="B19" s="62"/>
      <c r="C19" s="62"/>
      <c r="D19" s="62"/>
      <c r="E19" s="17">
        <v>24482.880000000001</v>
      </c>
      <c r="F19" s="17">
        <v>22000.63</v>
      </c>
      <c r="G19" s="18">
        <v>6794.57</v>
      </c>
    </row>
    <row r="20" spans="1:9" ht="15.75" x14ac:dyDescent="0.25">
      <c r="A20" s="61" t="s">
        <v>14</v>
      </c>
      <c r="B20" s="61"/>
      <c r="C20" s="61"/>
      <c r="D20" s="61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75" x14ac:dyDescent="0.25">
      <c r="A21" s="62" t="s">
        <v>15</v>
      </c>
      <c r="B21" s="62"/>
      <c r="C21" s="62"/>
      <c r="D21" s="62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43</v>
      </c>
      <c r="B23" s="23"/>
      <c r="C23" s="23"/>
      <c r="D23" s="23"/>
      <c r="E23" s="24"/>
      <c r="F23" s="13"/>
    </row>
    <row r="24" spans="1:9" ht="15.75" x14ac:dyDescent="0.25">
      <c r="A24" s="63" t="s">
        <v>52</v>
      </c>
      <c r="B24" s="63"/>
      <c r="C24" s="63"/>
      <c r="D24" s="63"/>
      <c r="E24" s="63"/>
      <c r="F24" s="17">
        <v>-73493.015002107655</v>
      </c>
      <c r="G24" s="19"/>
      <c r="I24" s="28"/>
    </row>
    <row r="25" spans="1:9" ht="15.75" customHeight="1" x14ac:dyDescent="0.2">
      <c r="A25" s="64" t="s">
        <v>30</v>
      </c>
      <c r="B25" s="65"/>
      <c r="C25" s="65"/>
      <c r="D25" s="65"/>
      <c r="E25" s="66"/>
      <c r="F25" s="59">
        <f>SUM(F27:F31)</f>
        <v>24198.80792979509</v>
      </c>
      <c r="I25" s="28"/>
    </row>
    <row r="26" spans="1:9" ht="28.5" customHeight="1" x14ac:dyDescent="0.2">
      <c r="A26" s="67"/>
      <c r="B26" s="68"/>
      <c r="C26" s="68"/>
      <c r="D26" s="68"/>
      <c r="E26" s="69"/>
      <c r="F26" s="60"/>
      <c r="I26" s="28"/>
    </row>
    <row r="27" spans="1:9" ht="15.75" hidden="1" x14ac:dyDescent="0.25">
      <c r="A27" s="56" t="s">
        <v>16</v>
      </c>
      <c r="B27" s="57"/>
      <c r="C27" s="57"/>
      <c r="D27" s="57"/>
      <c r="E27" s="58"/>
      <c r="F27" s="25">
        <f>'[1]УК ВР декабрь нар'!W423</f>
        <v>4664.1520989305054</v>
      </c>
      <c r="I27" s="28"/>
    </row>
    <row r="28" spans="1:9" ht="15.75" hidden="1" x14ac:dyDescent="0.25">
      <c r="A28" s="56" t="s">
        <v>31</v>
      </c>
      <c r="B28" s="57"/>
      <c r="C28" s="57"/>
      <c r="D28" s="57"/>
      <c r="E28" s="58"/>
      <c r="F28" s="25">
        <f>'[1]УК ВР декабрь нар'!X423</f>
        <v>975.64806049298068</v>
      </c>
      <c r="I28" s="28"/>
    </row>
    <row r="29" spans="1:9" ht="15.75" hidden="1" x14ac:dyDescent="0.25">
      <c r="A29" s="56" t="s">
        <v>18</v>
      </c>
      <c r="B29" s="57"/>
      <c r="C29" s="57"/>
      <c r="D29" s="57"/>
      <c r="E29" s="58"/>
      <c r="F29" s="25">
        <f>'[1]УК ВР декабрь нар'!Y423</f>
        <v>1893.2121</v>
      </c>
      <c r="I29" s="28"/>
    </row>
    <row r="30" spans="1:9" ht="15.75" hidden="1" x14ac:dyDescent="0.25">
      <c r="A30" s="56" t="s">
        <v>19</v>
      </c>
      <c r="B30" s="57"/>
      <c r="C30" s="57"/>
      <c r="D30" s="57"/>
      <c r="E30" s="58"/>
      <c r="F30" s="25">
        <f>'[1]УК ВР декабрь нар'!AA423+'[1]УК ВР декабрь нар'!AB423+'[1]УК ВР декабрь нар'!AC423+'[1]УК ВР декабрь нар'!AD423+'[1]УК ВР декабрь нар'!AE423+'[1]УК ВР декабрь нар'!AF423+'[1]УК ВР декабрь нар'!AG423+'[1]УК ВР декабрь нар'!AH423+'[1]УК ВР декабрь нар'!AJ423+'[1]УК ВР декабрь нар'!AL423+'[1]УК ВР декабрь нар'!AN423+'[1]УК ВР декабрь нар'!AO423+'[1]УК ВР декабрь нар'!AP423+'[1]УК ВР декабрь нар'!AQ423+'[1]УК ВР декабрь нар'!AR423+'[1]УК ВР декабрь нар'!AT423</f>
        <v>2266</v>
      </c>
      <c r="I30" s="28"/>
    </row>
    <row r="31" spans="1:9" ht="36.75" hidden="1" customHeight="1" x14ac:dyDescent="0.25">
      <c r="A31" s="77" t="s">
        <v>32</v>
      </c>
      <c r="B31" s="78"/>
      <c r="C31" s="78"/>
      <c r="D31" s="78"/>
      <c r="E31" s="79"/>
      <c r="F31" s="25">
        <f>'[1]УК ВР декабрь нар'!AY423</f>
        <v>14399.795670371603</v>
      </c>
      <c r="I31" s="28"/>
    </row>
    <row r="32" spans="1:9" ht="15.75" customHeight="1" x14ac:dyDescent="0.2">
      <c r="A32" s="64" t="s">
        <v>33</v>
      </c>
      <c r="B32" s="65"/>
      <c r="C32" s="65"/>
      <c r="D32" s="65"/>
      <c r="E32" s="66"/>
      <c r="F32" s="59">
        <f>SUM(F34:F38)+17541</f>
        <v>59248.102512294543</v>
      </c>
      <c r="I32" s="28"/>
    </row>
    <row r="33" spans="1:9" ht="33" customHeight="1" x14ac:dyDescent="0.2">
      <c r="A33" s="67"/>
      <c r="B33" s="68"/>
      <c r="C33" s="68"/>
      <c r="D33" s="68"/>
      <c r="E33" s="69"/>
      <c r="F33" s="60"/>
      <c r="I33" s="28"/>
    </row>
    <row r="34" spans="1:9" ht="15.75" hidden="1" x14ac:dyDescent="0.25">
      <c r="A34" s="76" t="s">
        <v>16</v>
      </c>
      <c r="B34" s="76"/>
      <c r="C34" s="76"/>
      <c r="D34" s="76"/>
      <c r="E34" s="76"/>
      <c r="F34" s="25">
        <f>'[1]УК ВР декабрь нар'!CN423+'[1]УК ВР декабрь нар'!DU423</f>
        <v>19163.151881580005</v>
      </c>
      <c r="I34" s="28"/>
    </row>
    <row r="35" spans="1:9" ht="15.75" hidden="1" x14ac:dyDescent="0.25">
      <c r="A35" s="76" t="s">
        <v>31</v>
      </c>
      <c r="B35" s="76"/>
      <c r="C35" s="76"/>
      <c r="D35" s="76"/>
      <c r="E35" s="76"/>
      <c r="F35" s="25">
        <f>'[1]УК ВР декабрь нар'!CO423+'[1]УК ВР декабрь нар'!DV423</f>
        <v>3940.7130085347944</v>
      </c>
      <c r="I35" s="28"/>
    </row>
    <row r="36" spans="1:9" ht="15.75" hidden="1" x14ac:dyDescent="0.25">
      <c r="A36" s="76" t="s">
        <v>18</v>
      </c>
      <c r="B36" s="76"/>
      <c r="C36" s="76"/>
      <c r="D36" s="76"/>
      <c r="E36" s="76"/>
      <c r="F36" s="25">
        <f>'[1]УК ВР декабрь нар'!CP423+'[1]УК ВР декабрь нар'!DW423</f>
        <v>1142.2700000000002</v>
      </c>
      <c r="I36" s="28"/>
    </row>
    <row r="37" spans="1:9" ht="15.75" hidden="1" x14ac:dyDescent="0.25">
      <c r="A37" s="76" t="s">
        <v>19</v>
      </c>
      <c r="B37" s="76"/>
      <c r="C37" s="76"/>
      <c r="D37" s="76"/>
      <c r="E37" s="76"/>
      <c r="F37" s="25">
        <f>'[1]УК ВР декабрь нар'!AI423+'[1]УК ВР декабрь нар'!AJ423+'[1]УК ВР декабрь нар'!AS423+'[1]УК ВР декабрь нар'!BC423+'[1]УК ВР декабрь нар'!DB423+'[1]УК ВР декабрь нар'!EK423+'[1]УК ВР декабрь нар'!AM423</f>
        <v>0</v>
      </c>
      <c r="I37" s="28"/>
    </row>
    <row r="38" spans="1:9" ht="39.75" hidden="1" customHeight="1" x14ac:dyDescent="0.25">
      <c r="A38" s="77" t="s">
        <v>34</v>
      </c>
      <c r="B38" s="80"/>
      <c r="C38" s="80"/>
      <c r="D38" s="80"/>
      <c r="E38" s="81"/>
      <c r="F38" s="25">
        <f>'[1]УК ВР декабрь нар'!DG423+'[1]УК ВР декабрь нар'!EQ423</f>
        <v>17460.967622179745</v>
      </c>
      <c r="I38" s="28"/>
    </row>
    <row r="39" spans="1:9" ht="32.450000000000003" customHeight="1" x14ac:dyDescent="0.25">
      <c r="A39" s="82" t="s">
        <v>35</v>
      </c>
      <c r="B39" s="83"/>
      <c r="C39" s="83"/>
      <c r="D39" s="83"/>
      <c r="E39" s="84"/>
      <c r="F39" s="26">
        <f>SUM(F40:F48)+15579.44</f>
        <v>247791.44623457978</v>
      </c>
      <c r="I39" s="28"/>
    </row>
    <row r="40" spans="1:9" ht="15.75" hidden="1" x14ac:dyDescent="0.25">
      <c r="A40" s="85" t="s">
        <v>20</v>
      </c>
      <c r="B40" s="86"/>
      <c r="C40" s="86"/>
      <c r="D40" s="86"/>
      <c r="E40" s="87"/>
      <c r="F40" s="25">
        <f>'[1]УК ВР декабрь нар'!FB423+'[1]УК ВР декабрь нар'!FX423</f>
        <v>138994.94617705437</v>
      </c>
      <c r="I40" s="28"/>
    </row>
    <row r="41" spans="1:9" ht="15.75" hidden="1" x14ac:dyDescent="0.25">
      <c r="A41" s="56" t="s">
        <v>31</v>
      </c>
      <c r="B41" s="57"/>
      <c r="C41" s="57"/>
      <c r="D41" s="57"/>
      <c r="E41" s="57"/>
      <c r="F41" s="25">
        <f>'[1]УК ВР декабрь нар'!FC423+'[1]УК ВР декабрь нар'!FY423</f>
        <v>28402.687003344567</v>
      </c>
      <c r="I41" s="28"/>
    </row>
    <row r="42" spans="1:9" ht="15.6" hidden="1" customHeight="1" x14ac:dyDescent="0.25">
      <c r="A42" s="76" t="s">
        <v>21</v>
      </c>
      <c r="B42" s="76"/>
      <c r="C42" s="76"/>
      <c r="D42" s="76"/>
      <c r="E42" s="56"/>
      <c r="F42" s="25"/>
      <c r="I42" s="28"/>
    </row>
    <row r="43" spans="1:9" ht="15.6" hidden="1" customHeight="1" x14ac:dyDescent="0.25">
      <c r="A43" s="56" t="s">
        <v>17</v>
      </c>
      <c r="B43" s="57"/>
      <c r="C43" s="57"/>
      <c r="D43" s="57"/>
      <c r="E43" s="57"/>
      <c r="F43" s="25"/>
      <c r="I43" s="28"/>
    </row>
    <row r="44" spans="1:9" ht="15.6" hidden="1" customHeight="1" x14ac:dyDescent="0.25">
      <c r="A44" s="76" t="s">
        <v>22</v>
      </c>
      <c r="B44" s="76"/>
      <c r="C44" s="76"/>
      <c r="D44" s="76"/>
      <c r="E44" s="56"/>
      <c r="F44" s="25"/>
      <c r="I44" s="28"/>
    </row>
    <row r="45" spans="1:9" ht="15.6" hidden="1" customHeight="1" x14ac:dyDescent="0.25">
      <c r="A45" s="56" t="s">
        <v>17</v>
      </c>
      <c r="B45" s="57"/>
      <c r="C45" s="57"/>
      <c r="D45" s="57"/>
      <c r="E45" s="57"/>
      <c r="F45" s="25"/>
      <c r="I45" s="28"/>
    </row>
    <row r="46" spans="1:9" ht="15.75" hidden="1" x14ac:dyDescent="0.25">
      <c r="A46" s="76" t="s">
        <v>18</v>
      </c>
      <c r="B46" s="76"/>
      <c r="C46" s="76"/>
      <c r="D46" s="76"/>
      <c r="E46" s="56"/>
      <c r="F46" s="25">
        <f>'[1]УК ВР декабрь нар'!FD423+'[1]УК ВР декабрь нар'!FZ423</f>
        <v>231.54</v>
      </c>
      <c r="I46" s="28"/>
    </row>
    <row r="47" spans="1:9" ht="15.75" hidden="1" x14ac:dyDescent="0.25">
      <c r="A47" s="56" t="s">
        <v>19</v>
      </c>
      <c r="B47" s="57"/>
      <c r="C47" s="57"/>
      <c r="D47" s="57"/>
      <c r="E47" s="57"/>
      <c r="F47" s="25">
        <f>'[1]УК ВР декабрь нар'!GG423+'[1]УК ВР декабрь нар'!FL423+'[1]УК ВР декабрь нар'!BB423+'[1]УК ВР декабрь нар'!AK423</f>
        <v>20223.8256</v>
      </c>
      <c r="I47" s="28"/>
    </row>
    <row r="48" spans="1:9" ht="43.5" hidden="1" customHeight="1" x14ac:dyDescent="0.25">
      <c r="A48" s="77" t="s">
        <v>36</v>
      </c>
      <c r="B48" s="80"/>
      <c r="C48" s="80"/>
      <c r="D48" s="80"/>
      <c r="E48" s="81"/>
      <c r="F48" s="25">
        <f>'[1]УК ВР декабрь нар'!FS423+'[1]УК ВР декабрь нар'!GL423</f>
        <v>44359.007454180828</v>
      </c>
      <c r="I48" s="28"/>
    </row>
    <row r="49" spans="1:12" ht="15.6" hidden="1" customHeight="1" x14ac:dyDescent="0.25">
      <c r="A49" s="82" t="s">
        <v>37</v>
      </c>
      <c r="B49" s="57"/>
      <c r="C49" s="57"/>
      <c r="D49" s="57"/>
      <c r="E49" s="58"/>
      <c r="F49" s="30"/>
      <c r="I49" s="28"/>
    </row>
    <row r="50" spans="1:12" ht="15.75" x14ac:dyDescent="0.25">
      <c r="A50" s="89" t="s">
        <v>48</v>
      </c>
      <c r="B50" s="90"/>
      <c r="C50" s="90"/>
      <c r="D50" s="90"/>
      <c r="E50" s="91"/>
      <c r="F50" s="26">
        <f>F25+F32+F39+F49</f>
        <v>331238.35667666944</v>
      </c>
      <c r="I50" s="28"/>
    </row>
    <row r="51" spans="1:12" ht="15.75" x14ac:dyDescent="0.25">
      <c r="A51" s="89" t="s">
        <v>41</v>
      </c>
      <c r="B51" s="90"/>
      <c r="C51" s="90"/>
      <c r="D51" s="90"/>
      <c r="E51" s="91"/>
      <c r="F51" s="26">
        <f>F52+F53+F54</f>
        <v>265435.33</v>
      </c>
      <c r="I51" s="28"/>
    </row>
    <row r="52" spans="1:12" ht="15.75" x14ac:dyDescent="0.25">
      <c r="A52" s="56" t="s">
        <v>23</v>
      </c>
      <c r="B52" s="57"/>
      <c r="C52" s="57"/>
      <c r="D52" s="57"/>
      <c r="E52" s="57"/>
      <c r="F52" s="25">
        <v>25163.200000000001</v>
      </c>
      <c r="I52" s="28"/>
    </row>
    <row r="53" spans="1:12" ht="15.75" x14ac:dyDescent="0.25">
      <c r="A53" s="56" t="s">
        <v>24</v>
      </c>
      <c r="B53" s="57"/>
      <c r="C53" s="57"/>
      <c r="D53" s="57"/>
      <c r="E53" s="57"/>
      <c r="F53" s="25">
        <v>240272.13</v>
      </c>
      <c r="I53" s="28"/>
    </row>
    <row r="54" spans="1:12" ht="18" hidden="1" customHeight="1" x14ac:dyDescent="0.25">
      <c r="A54" s="85" t="s">
        <v>25</v>
      </c>
      <c r="B54" s="86"/>
      <c r="C54" s="86"/>
      <c r="D54" s="86"/>
      <c r="E54" s="87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596673.6866766694</v>
      </c>
      <c r="H55" s="28"/>
      <c r="I55" s="28"/>
      <c r="K55" s="28"/>
      <c r="L55" s="28"/>
    </row>
    <row r="56" spans="1:12" ht="15.75" x14ac:dyDescent="0.25">
      <c r="A56" s="63" t="s">
        <v>26</v>
      </c>
      <c r="B56" s="63"/>
      <c r="C56" s="63"/>
      <c r="D56" s="63"/>
      <c r="E56" s="63"/>
      <c r="F56" s="27">
        <f>E16</f>
        <v>384079.2</v>
      </c>
      <c r="I56" s="28"/>
    </row>
    <row r="57" spans="1:12" ht="15.75" x14ac:dyDescent="0.25">
      <c r="A57" s="63" t="s">
        <v>27</v>
      </c>
      <c r="B57" s="63"/>
      <c r="C57" s="63"/>
      <c r="D57" s="63"/>
      <c r="E57" s="63"/>
      <c r="F57" s="26">
        <f>F16</f>
        <v>349399.01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-286087.50167877704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H58" sqref="H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50" t="s">
        <v>53</v>
      </c>
      <c r="B1" s="50"/>
      <c r="C1" s="50"/>
      <c r="D1" s="50"/>
      <c r="E1" s="50"/>
      <c r="F1" s="50"/>
      <c r="G1" s="51"/>
    </row>
    <row r="2" spans="1:7" ht="13.35" customHeight="1" x14ac:dyDescent="0.2">
      <c r="A2" s="52" t="str">
        <f>'Пугачевская 1'!A2:G2</f>
        <v>перед собственниками дома по адресу: ул.Пугачевская 1</v>
      </c>
      <c r="B2" s="53"/>
      <c r="C2" s="53"/>
      <c r="D2" s="53"/>
      <c r="E2" s="53"/>
      <c r="F2" s="53"/>
      <c r="G2" s="53"/>
    </row>
    <row r="3" spans="1:7" ht="13.35" hidden="1" customHeight="1" x14ac:dyDescent="0.2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35" hidden="1" customHeight="1" x14ac:dyDescent="0.2">
      <c r="A4" s="54" t="s">
        <v>2</v>
      </c>
      <c r="B4" s="55"/>
      <c r="C4" s="55"/>
      <c r="D4" s="55"/>
      <c r="E4" s="2"/>
      <c r="F4" s="3" t="s">
        <v>1</v>
      </c>
    </row>
    <row r="5" spans="1:7" ht="13.35" hidden="1" customHeight="1" x14ac:dyDescent="0.2">
      <c r="A5" s="54" t="s">
        <v>3</v>
      </c>
      <c r="B5" s="55"/>
      <c r="C5" s="55"/>
      <c r="D5" s="55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'Пугачевская 1'!G6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'Пугачевская 1'!G8</f>
        <v>задолженность с нарастающим итогом с -01.08.2015г</v>
      </c>
    </row>
    <row r="9" spans="1:7" ht="15.75" x14ac:dyDescent="0.25">
      <c r="A9" s="47" t="s">
        <v>8</v>
      </c>
      <c r="B9" s="48"/>
      <c r="C9" s="48"/>
      <c r="D9" s="49"/>
      <c r="E9" s="16">
        <f>SUM(E10:E15)</f>
        <v>560747.71</v>
      </c>
      <c r="F9" s="16">
        <f t="shared" ref="F9:G9" si="0">SUM(F10:F15)</f>
        <v>600434.42000000004</v>
      </c>
      <c r="G9" s="16">
        <f t="shared" si="0"/>
        <v>254784.44000000003</v>
      </c>
    </row>
    <row r="10" spans="1:7" ht="15.75" x14ac:dyDescent="0.25">
      <c r="A10" s="41" t="s">
        <v>9</v>
      </c>
      <c r="B10" s="42"/>
      <c r="C10" s="42"/>
      <c r="D10" s="43"/>
      <c r="E10" s="17">
        <v>276252.05</v>
      </c>
      <c r="F10" s="17">
        <v>341616.03</v>
      </c>
      <c r="G10" s="18">
        <v>176112.45</v>
      </c>
    </row>
    <row r="11" spans="1:7" ht="15.75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5.75" x14ac:dyDescent="0.25">
      <c r="A12" s="41" t="s">
        <v>11</v>
      </c>
      <c r="B12" s="42"/>
      <c r="C12" s="42"/>
      <c r="D12" s="43"/>
      <c r="E12" s="17">
        <v>72448.479999999996</v>
      </c>
      <c r="F12" s="17">
        <v>66791.990000000005</v>
      </c>
      <c r="G12" s="18">
        <v>23087.97</v>
      </c>
    </row>
    <row r="13" spans="1:7" ht="15.75" x14ac:dyDescent="0.25">
      <c r="A13" s="41" t="s">
        <v>12</v>
      </c>
      <c r="B13" s="42"/>
      <c r="C13" s="42"/>
      <c r="D13" s="43"/>
      <c r="E13" s="17">
        <v>148726.68</v>
      </c>
      <c r="F13" s="17">
        <v>135452.82</v>
      </c>
      <c r="G13" s="18">
        <v>48837.1</v>
      </c>
    </row>
    <row r="14" spans="1:7" ht="15.75" x14ac:dyDescent="0.25">
      <c r="A14" s="62" t="s">
        <v>13</v>
      </c>
      <c r="B14" s="62"/>
      <c r="C14" s="62"/>
      <c r="D14" s="62"/>
      <c r="E14" s="17">
        <v>0</v>
      </c>
      <c r="F14" s="17">
        <v>0</v>
      </c>
      <c r="G14" s="18">
        <v>0</v>
      </c>
    </row>
    <row r="15" spans="1:7" ht="15.75" x14ac:dyDescent="0.25">
      <c r="A15" s="41" t="s">
        <v>67</v>
      </c>
      <c r="B15" s="42"/>
      <c r="C15" s="42"/>
      <c r="D15" s="43"/>
      <c r="E15" s="17">
        <v>63320.5</v>
      </c>
      <c r="F15" s="17">
        <v>56573.58</v>
      </c>
      <c r="G15" s="18">
        <v>6746.92</v>
      </c>
    </row>
    <row r="16" spans="1:7" ht="15.75" x14ac:dyDescent="0.25">
      <c r="A16" s="70" t="s">
        <v>42</v>
      </c>
      <c r="B16" s="71"/>
      <c r="C16" s="71"/>
      <c r="D16" s="72"/>
      <c r="E16" s="16">
        <f>SUM(E17:E20)</f>
        <v>370960.44</v>
      </c>
      <c r="F16" s="16">
        <f>SUM(F17:F20)</f>
        <v>345423.58999999997</v>
      </c>
      <c r="G16" s="16">
        <f>SUM(G17:G20)</f>
        <v>178247.49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344824.44</v>
      </c>
      <c r="F17" s="17">
        <v>321751.46999999997</v>
      </c>
      <c r="G17" s="18">
        <v>168803.86</v>
      </c>
    </row>
    <row r="18" spans="1:12" ht="15.75" x14ac:dyDescent="0.25">
      <c r="A18" s="62" t="s">
        <v>54</v>
      </c>
      <c r="B18" s="62"/>
      <c r="C18" s="62"/>
      <c r="D18" s="62"/>
      <c r="E18" s="17">
        <v>620.16</v>
      </c>
      <c r="F18" s="17">
        <v>571.85</v>
      </c>
      <c r="G18" s="18">
        <v>233.49</v>
      </c>
    </row>
    <row r="19" spans="1:12" ht="15.75" x14ac:dyDescent="0.25">
      <c r="A19" s="62" t="s">
        <v>55</v>
      </c>
      <c r="B19" s="62"/>
      <c r="C19" s="62"/>
      <c r="D19" s="62"/>
      <c r="E19" s="17"/>
      <c r="F19" s="17"/>
      <c r="G19" s="18"/>
    </row>
    <row r="20" spans="1:12" ht="15.75" x14ac:dyDescent="0.25">
      <c r="A20" s="62" t="s">
        <v>56</v>
      </c>
      <c r="B20" s="62"/>
      <c r="C20" s="62"/>
      <c r="D20" s="62"/>
      <c r="E20" s="17">
        <v>25515.84</v>
      </c>
      <c r="F20" s="17">
        <v>23100.27</v>
      </c>
      <c r="G20" s="18">
        <v>9210.14</v>
      </c>
    </row>
    <row r="21" spans="1:12" ht="15.75" x14ac:dyDescent="0.25">
      <c r="A21" s="61" t="s">
        <v>14</v>
      </c>
      <c r="B21" s="61"/>
      <c r="C21" s="61"/>
      <c r="D21" s="6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2" t="s">
        <v>15</v>
      </c>
      <c r="B22" s="62"/>
      <c r="C22" s="62"/>
      <c r="D22" s="62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57</v>
      </c>
      <c r="B24" s="23"/>
      <c r="C24" s="23"/>
      <c r="D24" s="23"/>
      <c r="E24" s="24"/>
      <c r="F24" s="13"/>
    </row>
    <row r="25" spans="1:12" ht="15.75" x14ac:dyDescent="0.25">
      <c r="A25" s="63" t="s">
        <v>58</v>
      </c>
      <c r="B25" s="63"/>
      <c r="C25" s="63"/>
      <c r="D25" s="63"/>
      <c r="E25" s="63"/>
      <c r="F25" s="32">
        <f>'Пугачевская 1'!F58</f>
        <v>-286087.50167877704</v>
      </c>
      <c r="G25" s="19"/>
    </row>
    <row r="26" spans="1:12" ht="13.35" customHeight="1" x14ac:dyDescent="0.2">
      <c r="A26" s="64" t="s">
        <v>59</v>
      </c>
      <c r="B26" s="65"/>
      <c r="C26" s="65"/>
      <c r="D26" s="65"/>
      <c r="E26" s="66"/>
      <c r="F26" s="59">
        <f>SUM(F28:F32)</f>
        <v>858839.19934549206</v>
      </c>
    </row>
    <row r="27" spans="1:12" ht="13.35" customHeight="1" x14ac:dyDescent="0.2">
      <c r="A27" s="67"/>
      <c r="B27" s="68"/>
      <c r="C27" s="68"/>
      <c r="D27" s="68"/>
      <c r="E27" s="69"/>
      <c r="F27" s="60"/>
    </row>
    <row r="28" spans="1:12" ht="15.6" hidden="1" customHeight="1" x14ac:dyDescent="0.25">
      <c r="A28" s="56" t="s">
        <v>16</v>
      </c>
      <c r="B28" s="57"/>
      <c r="C28" s="57"/>
      <c r="D28" s="57"/>
      <c r="E28" s="58"/>
      <c r="F28" s="25">
        <f>'[2]УК ВР декабрь нар'!W423</f>
        <v>65848.037501426152</v>
      </c>
      <c r="L28" s="36"/>
    </row>
    <row r="29" spans="1:12" ht="15.6" hidden="1" customHeight="1" x14ac:dyDescent="0.25">
      <c r="A29" s="56" t="s">
        <v>31</v>
      </c>
      <c r="B29" s="57"/>
      <c r="C29" s="57"/>
      <c r="D29" s="57"/>
      <c r="E29" s="58"/>
      <c r="F29" s="25">
        <f>'[2]УК ВР декабрь нар'!X423</f>
        <v>20291.351497983567</v>
      </c>
    </row>
    <row r="30" spans="1:12" ht="15.6" hidden="1" customHeight="1" x14ac:dyDescent="0.25">
      <c r="A30" s="56" t="s">
        <v>18</v>
      </c>
      <c r="B30" s="57"/>
      <c r="C30" s="57"/>
      <c r="D30" s="57"/>
      <c r="E30" s="58"/>
      <c r="F30" s="25">
        <f>'[2]УК ВР декабрь нар'!Y423</f>
        <v>90462.891500000012</v>
      </c>
    </row>
    <row r="31" spans="1:12" ht="15.6" hidden="1" customHeight="1" x14ac:dyDescent="0.25">
      <c r="A31" s="56" t="s">
        <v>19</v>
      </c>
      <c r="B31" s="57"/>
      <c r="C31" s="57"/>
      <c r="D31" s="57"/>
      <c r="E31" s="58"/>
      <c r="F31" s="25">
        <f>'[2]УК ВР декабрь нар'!AV423+'[2]УК ВР декабрь нар'!BN423</f>
        <v>389867.36</v>
      </c>
    </row>
    <row r="32" spans="1:12" ht="15.6" hidden="1" customHeight="1" x14ac:dyDescent="0.25">
      <c r="A32" s="77" t="s">
        <v>60</v>
      </c>
      <c r="B32" s="78"/>
      <c r="C32" s="78"/>
      <c r="D32" s="78"/>
      <c r="E32" s="79"/>
      <c r="F32" s="25">
        <f>'[2]УК ВР декабрь нар'!AY423</f>
        <v>292369.55884608236</v>
      </c>
    </row>
    <row r="33" spans="1:12" ht="13.35" customHeight="1" x14ac:dyDescent="0.2">
      <c r="A33" s="64" t="s">
        <v>61</v>
      </c>
      <c r="B33" s="65"/>
      <c r="C33" s="65"/>
      <c r="D33" s="65"/>
      <c r="E33" s="66"/>
      <c r="F33" s="59">
        <f>SUM(F35:F39)+19771.24</f>
        <v>68355.372737173166</v>
      </c>
    </row>
    <row r="34" spans="1:12" ht="13.35" customHeight="1" x14ac:dyDescent="0.2">
      <c r="A34" s="67"/>
      <c r="B34" s="68"/>
      <c r="C34" s="68"/>
      <c r="D34" s="68"/>
      <c r="E34" s="69"/>
      <c r="F34" s="60"/>
    </row>
    <row r="35" spans="1:12" ht="15.6" hidden="1" customHeight="1" x14ac:dyDescent="0.25">
      <c r="A35" s="76" t="s">
        <v>16</v>
      </c>
      <c r="B35" s="76"/>
      <c r="C35" s="76"/>
      <c r="D35" s="76"/>
      <c r="E35" s="76"/>
      <c r="F35" s="25">
        <f>'[2]УК ВР декабрь нар'!CN423+'[2]УК ВР декабрь нар'!DU423</f>
        <v>16846.229813393067</v>
      </c>
      <c r="L35" s="36"/>
    </row>
    <row r="36" spans="1:12" ht="15.6" hidden="1" customHeight="1" x14ac:dyDescent="0.25">
      <c r="A36" s="76" t="s">
        <v>31</v>
      </c>
      <c r="B36" s="76"/>
      <c r="C36" s="76"/>
      <c r="D36" s="76"/>
      <c r="E36" s="76"/>
      <c r="F36" s="25">
        <f>'[2]УК ВР декабрь нар'!CO423+'[2]УК ВР декабрь нар'!DV423</f>
        <v>5222.3312421518494</v>
      </c>
    </row>
    <row r="37" spans="1:12" ht="15.6" hidden="1" customHeight="1" x14ac:dyDescent="0.25">
      <c r="A37" s="76" t="s">
        <v>18</v>
      </c>
      <c r="B37" s="76"/>
      <c r="C37" s="76"/>
      <c r="D37" s="76"/>
      <c r="E37" s="76"/>
      <c r="F37" s="25">
        <f>'[2]УК ВР декабрь нар'!CP423+'[2]УК ВР декабрь нар'!DW423</f>
        <v>0</v>
      </c>
    </row>
    <row r="38" spans="1:12" ht="15.6" hidden="1" customHeight="1" x14ac:dyDescent="0.25">
      <c r="A38" s="76" t="s">
        <v>19</v>
      </c>
      <c r="B38" s="76"/>
      <c r="C38" s="76"/>
      <c r="D38" s="76"/>
      <c r="E38" s="76"/>
      <c r="F38" s="25">
        <f>'[2]УК ВР декабрь нар'!BM423+'[2]УК ВР декабрь нар'!DB423+'[2]УК ВР декабрь нар'!EL423</f>
        <v>2163</v>
      </c>
    </row>
    <row r="39" spans="1:12" ht="15.6" hidden="1" customHeight="1" x14ac:dyDescent="0.25">
      <c r="A39" s="77" t="s">
        <v>62</v>
      </c>
      <c r="B39" s="80"/>
      <c r="C39" s="80"/>
      <c r="D39" s="80"/>
      <c r="E39" s="81"/>
      <c r="F39" s="25">
        <f>'[2]УК ВР декабрь нар'!DG423+'[2]УК ВР декабрь нар'!EQ423</f>
        <v>24352.571681628251</v>
      </c>
    </row>
    <row r="40" spans="1:12" ht="15.75" x14ac:dyDescent="0.25">
      <c r="A40" s="82" t="s">
        <v>35</v>
      </c>
      <c r="B40" s="83"/>
      <c r="C40" s="83"/>
      <c r="D40" s="83"/>
      <c r="E40" s="84"/>
      <c r="F40" s="26">
        <f>SUM(F41:F49)</f>
        <v>289659.40282323462</v>
      </c>
    </row>
    <row r="41" spans="1:12" ht="15.6" hidden="1" customHeight="1" x14ac:dyDescent="0.25">
      <c r="A41" s="85" t="s">
        <v>20</v>
      </c>
      <c r="B41" s="86"/>
      <c r="C41" s="86"/>
      <c r="D41" s="86"/>
      <c r="E41" s="87"/>
      <c r="F41" s="25">
        <f>'[2]УК ВР декабрь нар'!FB423+'[2]УК ВР декабрь нар'!FX423</f>
        <v>138221.12149754216</v>
      </c>
      <c r="L41" s="36"/>
    </row>
    <row r="42" spans="1:12" ht="15.6" hidden="1" customHeight="1" x14ac:dyDescent="0.25">
      <c r="A42" s="56" t="s">
        <v>31</v>
      </c>
      <c r="B42" s="57"/>
      <c r="C42" s="57"/>
      <c r="D42" s="57"/>
      <c r="E42" s="57"/>
      <c r="F42" s="25">
        <f>'[2]УК ВР декабрь нар'!FC423+'[2]УК ВР декабрь нар'!FY423</f>
        <v>86886.563376192033</v>
      </c>
    </row>
    <row r="43" spans="1:12" ht="15.6" hidden="1" customHeight="1" x14ac:dyDescent="0.25">
      <c r="A43" s="76" t="s">
        <v>21</v>
      </c>
      <c r="B43" s="76"/>
      <c r="C43" s="76"/>
      <c r="D43" s="76"/>
      <c r="E43" s="56"/>
      <c r="F43" s="25"/>
    </row>
    <row r="44" spans="1:12" ht="15.6" hidden="1" customHeight="1" x14ac:dyDescent="0.25">
      <c r="A44" s="56" t="s">
        <v>17</v>
      </c>
      <c r="B44" s="57"/>
      <c r="C44" s="57"/>
      <c r="D44" s="57"/>
      <c r="E44" s="57"/>
      <c r="F44" s="25"/>
    </row>
    <row r="45" spans="1:12" ht="15.6" hidden="1" customHeight="1" x14ac:dyDescent="0.25">
      <c r="A45" s="76" t="s">
        <v>22</v>
      </c>
      <c r="B45" s="76"/>
      <c r="C45" s="76"/>
      <c r="D45" s="76"/>
      <c r="E45" s="56"/>
      <c r="F45" s="25"/>
    </row>
    <row r="46" spans="1:12" ht="15.6" hidden="1" customHeight="1" x14ac:dyDescent="0.25">
      <c r="A46" s="56" t="s">
        <v>17</v>
      </c>
      <c r="B46" s="57"/>
      <c r="C46" s="57"/>
      <c r="D46" s="57"/>
      <c r="E46" s="57"/>
      <c r="F46" s="25"/>
    </row>
    <row r="47" spans="1:12" ht="15.6" hidden="1" customHeight="1" x14ac:dyDescent="0.25">
      <c r="A47" s="76" t="s">
        <v>18</v>
      </c>
      <c r="B47" s="76"/>
      <c r="C47" s="76"/>
      <c r="D47" s="76"/>
      <c r="E47" s="56"/>
      <c r="F47" s="25">
        <f>'[2]УК ВР декабрь нар'!FD423+'[2]УК ВР декабрь нар'!FZ423</f>
        <v>312.12</v>
      </c>
    </row>
    <row r="48" spans="1:12" ht="15.6" hidden="1" customHeight="1" x14ac:dyDescent="0.25">
      <c r="A48" s="56" t="s">
        <v>19</v>
      </c>
      <c r="B48" s="57"/>
      <c r="C48" s="57"/>
      <c r="D48" s="57"/>
      <c r="E48" s="57"/>
      <c r="F48" s="25">
        <f>'[2]УК ВР декабрь нар'!GG423+'[2]УК ВР декабрь нар'!FL423+'[2]УК ВР декабрь нар'!AK423</f>
        <v>16691.932799999999</v>
      </c>
    </row>
    <row r="49" spans="1:15" ht="15.6" hidden="1" customHeight="1" x14ac:dyDescent="0.25">
      <c r="A49" s="77" t="s">
        <v>63</v>
      </c>
      <c r="B49" s="80"/>
      <c r="C49" s="80"/>
      <c r="D49" s="80"/>
      <c r="E49" s="81"/>
      <c r="F49" s="25">
        <f>'[2]УК ВР декабрь нар'!FS423+'[2]УК ВР декабрь нар'!GL423</f>
        <v>47547.665149500404</v>
      </c>
    </row>
    <row r="50" spans="1:15" ht="15.6" customHeight="1" x14ac:dyDescent="0.25">
      <c r="A50" s="82" t="s">
        <v>37</v>
      </c>
      <c r="B50" s="57"/>
      <c r="C50" s="57"/>
      <c r="D50" s="57"/>
      <c r="E50" s="58"/>
      <c r="F50" s="30"/>
    </row>
    <row r="51" spans="1:15" ht="15.75" x14ac:dyDescent="0.25">
      <c r="A51" s="89" t="s">
        <v>64</v>
      </c>
      <c r="B51" s="90"/>
      <c r="C51" s="90"/>
      <c r="D51" s="90"/>
      <c r="E51" s="91"/>
      <c r="F51" s="26">
        <f>F26+F33+F40+F50</f>
        <v>1216853.9749059</v>
      </c>
      <c r="K51" s="19"/>
    </row>
    <row r="52" spans="1:15" ht="15.75" x14ac:dyDescent="0.25">
      <c r="A52" s="37" t="s">
        <v>65</v>
      </c>
      <c r="B52" s="33"/>
      <c r="C52" s="33"/>
      <c r="D52" s="33"/>
      <c r="E52" s="33"/>
      <c r="F52" s="26">
        <f>F53+F54+F55</f>
        <v>111030.1</v>
      </c>
    </row>
    <row r="53" spans="1:15" ht="15.75" x14ac:dyDescent="0.25">
      <c r="A53" s="56" t="s">
        <v>23</v>
      </c>
      <c r="B53" s="57"/>
      <c r="C53" s="57"/>
      <c r="D53" s="57"/>
      <c r="E53" s="57"/>
      <c r="F53" s="25">
        <v>22398.15</v>
      </c>
    </row>
    <row r="54" spans="1:15" ht="15.75" x14ac:dyDescent="0.25">
      <c r="A54" s="56" t="s">
        <v>24</v>
      </c>
      <c r="B54" s="57"/>
      <c r="C54" s="57"/>
      <c r="D54" s="57"/>
      <c r="E54" s="57"/>
      <c r="F54" s="25">
        <v>88631.95</v>
      </c>
    </row>
    <row r="55" spans="1:15" ht="18" hidden="1" customHeight="1" x14ac:dyDescent="0.25">
      <c r="A55" s="85" t="s">
        <v>25</v>
      </c>
      <c r="B55" s="86"/>
      <c r="C55" s="86"/>
      <c r="D55" s="86"/>
      <c r="E55" s="87"/>
      <c r="F55" s="25">
        <v>0</v>
      </c>
    </row>
    <row r="56" spans="1:15" ht="15.75" x14ac:dyDescent="0.25">
      <c r="A56" s="92" t="s">
        <v>66</v>
      </c>
      <c r="B56" s="92"/>
      <c r="C56" s="92"/>
      <c r="D56" s="92"/>
      <c r="E56" s="92"/>
      <c r="F56" s="26">
        <f>F51+F52</f>
        <v>1327884.0749059001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344824.44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321751.46999999997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-1269147.136584677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F60" sqref="F6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50" t="s">
        <v>68</v>
      </c>
      <c r="B1" s="50"/>
      <c r="C1" s="50"/>
      <c r="D1" s="50"/>
      <c r="E1" s="50"/>
      <c r="F1" s="50"/>
      <c r="G1" s="51"/>
    </row>
    <row r="2" spans="1:7" ht="13.35" customHeight="1" x14ac:dyDescent="0.2">
      <c r="A2" s="52" t="str">
        <f>'Пугачевская 1'!A2:G2</f>
        <v>перед собственниками дома по адресу: ул.Пугачевская 1</v>
      </c>
      <c r="B2" s="53"/>
      <c r="C2" s="53"/>
      <c r="D2" s="53"/>
      <c r="E2" s="53"/>
      <c r="F2" s="53"/>
      <c r="G2" s="53"/>
    </row>
    <row r="3" spans="1:7" ht="13.35" hidden="1" customHeight="1" x14ac:dyDescent="0.2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35" hidden="1" customHeight="1" x14ac:dyDescent="0.2">
      <c r="A4" s="54" t="s">
        <v>2</v>
      </c>
      <c r="B4" s="55"/>
      <c r="C4" s="55"/>
      <c r="D4" s="55"/>
      <c r="E4" s="2"/>
      <c r="F4" s="3" t="s">
        <v>1</v>
      </c>
    </row>
    <row r="5" spans="1:7" ht="13.35" hidden="1" customHeight="1" x14ac:dyDescent="0.2">
      <c r="A5" s="54" t="s">
        <v>3</v>
      </c>
      <c r="B5" s="55"/>
      <c r="C5" s="55"/>
      <c r="D5" s="55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'Пугачевская 1'!G6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'Пугачевская 1'!G8</f>
        <v>задолженность с нарастающим итогом с -01.08.2015г</v>
      </c>
    </row>
    <row r="9" spans="1:7" ht="15.75" x14ac:dyDescent="0.25">
      <c r="A9" s="47" t="s">
        <v>8</v>
      </c>
      <c r="B9" s="48"/>
      <c r="C9" s="48"/>
      <c r="D9" s="49"/>
      <c r="E9" s="16">
        <f>SUM(E10:E15)</f>
        <v>184924.49</v>
      </c>
      <c r="F9" s="16">
        <f t="shared" ref="F9:G9" si="0">SUM(F10:F15)</f>
        <v>166653.46</v>
      </c>
      <c r="G9" s="16">
        <f t="shared" si="0"/>
        <v>273055.44</v>
      </c>
    </row>
    <row r="10" spans="1:7" ht="15.75" x14ac:dyDescent="0.25">
      <c r="A10" s="41" t="s">
        <v>9</v>
      </c>
      <c r="B10" s="42"/>
      <c r="C10" s="42"/>
      <c r="D10" s="43"/>
      <c r="E10" s="17">
        <v>0</v>
      </c>
      <c r="F10" s="17">
        <v>1191.49</v>
      </c>
      <c r="G10" s="18">
        <v>174920.95999999999</v>
      </c>
    </row>
    <row r="11" spans="1:7" ht="15.75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5.75" x14ac:dyDescent="0.25">
      <c r="A12" s="41" t="s">
        <v>11</v>
      </c>
      <c r="B12" s="42"/>
      <c r="C12" s="42"/>
      <c r="D12" s="43"/>
      <c r="E12" s="17">
        <v>60224.36</v>
      </c>
      <c r="F12" s="17">
        <v>53520.639999999999</v>
      </c>
      <c r="G12" s="18">
        <v>29791.66</v>
      </c>
    </row>
    <row r="13" spans="1:7" ht="15.75" x14ac:dyDescent="0.25">
      <c r="A13" s="41" t="s">
        <v>12</v>
      </c>
      <c r="B13" s="42"/>
      <c r="C13" s="42"/>
      <c r="D13" s="43"/>
      <c r="E13" s="17">
        <v>124700.13</v>
      </c>
      <c r="F13" s="17">
        <v>110279.15</v>
      </c>
      <c r="G13" s="18">
        <v>63258.080000000002</v>
      </c>
    </row>
    <row r="14" spans="1:7" ht="15.75" x14ac:dyDescent="0.25">
      <c r="A14" s="62" t="s">
        <v>13</v>
      </c>
      <c r="B14" s="62"/>
      <c r="C14" s="62"/>
      <c r="D14" s="62"/>
      <c r="E14" s="17"/>
      <c r="F14" s="17"/>
      <c r="G14" s="18"/>
    </row>
    <row r="15" spans="1:7" ht="15.75" x14ac:dyDescent="0.25">
      <c r="A15" s="41" t="s">
        <v>67</v>
      </c>
      <c r="B15" s="42"/>
      <c r="C15" s="42"/>
      <c r="D15" s="43"/>
      <c r="E15" s="17">
        <v>0</v>
      </c>
      <c r="F15" s="17">
        <v>1662.18</v>
      </c>
      <c r="G15" s="18">
        <v>5084.74</v>
      </c>
    </row>
    <row r="16" spans="1:7" ht="15.75" x14ac:dyDescent="0.25">
      <c r="A16" s="70" t="s">
        <v>42</v>
      </c>
      <c r="B16" s="71"/>
      <c r="C16" s="71"/>
      <c r="D16" s="72"/>
      <c r="E16" s="16">
        <f>SUM(E17:E20)</f>
        <v>2241546.8000000003</v>
      </c>
      <c r="F16" s="16">
        <f>SUM(F17:F20)</f>
        <v>1633462.66</v>
      </c>
      <c r="G16" s="16">
        <f>SUM(G17:G20)</f>
        <v>78483.360000000001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2284600.7000000002</v>
      </c>
      <c r="F17" s="17">
        <v>1620856.16</v>
      </c>
      <c r="G17" s="18">
        <v>124700.13</v>
      </c>
    </row>
    <row r="18" spans="1:12" ht="15.75" x14ac:dyDescent="0.25">
      <c r="A18" s="62" t="s">
        <v>54</v>
      </c>
      <c r="B18" s="62"/>
      <c r="C18" s="62"/>
      <c r="D18" s="62"/>
      <c r="E18" s="17">
        <v>623.08000000000004</v>
      </c>
      <c r="F18" s="17">
        <v>489.01</v>
      </c>
      <c r="G18" s="18">
        <v>367.56</v>
      </c>
    </row>
    <row r="19" spans="1:12" ht="15.75" x14ac:dyDescent="0.25">
      <c r="A19" s="62" t="s">
        <v>55</v>
      </c>
      <c r="B19" s="62"/>
      <c r="C19" s="62"/>
      <c r="D19" s="62"/>
      <c r="E19" s="17"/>
      <c r="F19" s="17"/>
      <c r="G19" s="18"/>
    </row>
    <row r="20" spans="1:12" ht="15.75" x14ac:dyDescent="0.25">
      <c r="A20" s="62" t="s">
        <v>56</v>
      </c>
      <c r="B20" s="62"/>
      <c r="C20" s="62"/>
      <c r="D20" s="62"/>
      <c r="E20" s="17">
        <v>-43676.98</v>
      </c>
      <c r="F20" s="17">
        <v>12117.49</v>
      </c>
      <c r="G20" s="18">
        <v>-46584.33</v>
      </c>
    </row>
    <row r="21" spans="1:12" ht="15.75" x14ac:dyDescent="0.25">
      <c r="A21" s="61" t="s">
        <v>14</v>
      </c>
      <c r="B21" s="61"/>
      <c r="C21" s="61"/>
      <c r="D21" s="6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2" t="s">
        <v>15</v>
      </c>
      <c r="B22" s="62"/>
      <c r="C22" s="62"/>
      <c r="D22" s="62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3"/>
    </row>
    <row r="25" spans="1:12" ht="15.75" x14ac:dyDescent="0.25">
      <c r="A25" s="63" t="s">
        <v>70</v>
      </c>
      <c r="B25" s="63"/>
      <c r="C25" s="63"/>
      <c r="D25" s="63"/>
      <c r="E25" s="63"/>
      <c r="F25" s="32">
        <f>'Пугачевская 1(2019)'!F59</f>
        <v>-1269147.136584677</v>
      </c>
      <c r="G25" s="19"/>
    </row>
    <row r="26" spans="1:12" ht="13.35" customHeight="1" x14ac:dyDescent="0.2">
      <c r="A26" s="64" t="s">
        <v>71</v>
      </c>
      <c r="B26" s="65"/>
      <c r="C26" s="65"/>
      <c r="D26" s="65"/>
      <c r="E26" s="66"/>
      <c r="F26" s="59">
        <f>SUM(F28:F32)</f>
        <v>12012.509188900694</v>
      </c>
    </row>
    <row r="27" spans="1:12" ht="70.7" customHeight="1" x14ac:dyDescent="0.2">
      <c r="A27" s="67"/>
      <c r="B27" s="68"/>
      <c r="C27" s="68"/>
      <c r="D27" s="68"/>
      <c r="E27" s="69"/>
      <c r="F27" s="60"/>
    </row>
    <row r="28" spans="1:12" ht="15.6" hidden="1" customHeight="1" x14ac:dyDescent="0.25">
      <c r="A28" s="56" t="s">
        <v>16</v>
      </c>
      <c r="B28" s="57"/>
      <c r="C28" s="57"/>
      <c r="D28" s="57"/>
      <c r="E28" s="58"/>
      <c r="F28" s="25">
        <f>'[3]УК ВР декабрь нар'!W423</f>
        <v>2402.4472209961523</v>
      </c>
      <c r="L28" s="36"/>
    </row>
    <row r="29" spans="1:12" ht="15.6" hidden="1" customHeight="1" x14ac:dyDescent="0.25">
      <c r="A29" s="56" t="s">
        <v>31</v>
      </c>
      <c r="B29" s="57"/>
      <c r="C29" s="57"/>
      <c r="D29" s="57"/>
      <c r="E29" s="58"/>
      <c r="F29" s="25">
        <f>'[3]УК ВР декабрь нар'!X423</f>
        <v>597.25105363067519</v>
      </c>
    </row>
    <row r="30" spans="1:12" ht="15.6" hidden="1" customHeight="1" x14ac:dyDescent="0.25">
      <c r="A30" s="56" t="s">
        <v>18</v>
      </c>
      <c r="B30" s="57"/>
      <c r="C30" s="57"/>
      <c r="D30" s="57"/>
      <c r="E30" s="58"/>
      <c r="F30" s="25">
        <f>'[3]УК ВР декабрь нар'!Y423</f>
        <v>0</v>
      </c>
    </row>
    <row r="31" spans="1:12" ht="15.6" hidden="1" customHeight="1" x14ac:dyDescent="0.25">
      <c r="A31" s="56" t="s">
        <v>19</v>
      </c>
      <c r="B31" s="57"/>
      <c r="C31" s="57"/>
      <c r="D31" s="57"/>
      <c r="E31" s="58"/>
      <c r="F31" s="25">
        <f>'[3]УК ВР декабрь нар'!AA423+'[3]УК ВР декабрь нар'!AB423+'[3]УК ВР декабрь нар'!AC423+'[3]УК ВР декабрь нар'!AD423+'[3]УК ВР декабрь нар'!AE423+'[3]УК ВР декабрь нар'!AF423+'[3]УК ВР декабрь нар'!AG423+'[3]УК ВР декабрь нар'!AH423+'[3]УК ВР декабрь нар'!AJ423+'[3]УК ВР декабрь нар'!AL423+'[3]УК ВР декабрь нар'!AN423+'[3]УК ВР декабрь нар'!AO423+'[3]УК ВР декабрь нар'!AP423+'[3]УК ВР декабрь нар'!AQ423+'[3]УК ВР декабрь нар'!AR423+'[3]УК ВР декабрь нар'!AT423</f>
        <v>0</v>
      </c>
    </row>
    <row r="32" spans="1:12" ht="15.6" hidden="1" customHeight="1" x14ac:dyDescent="0.25">
      <c r="A32" s="77" t="s">
        <v>60</v>
      </c>
      <c r="B32" s="78"/>
      <c r="C32" s="78"/>
      <c r="D32" s="78"/>
      <c r="E32" s="79"/>
      <c r="F32" s="25">
        <f>'[3]УК ВР декабрь нар'!AY423</f>
        <v>9012.8109142738667</v>
      </c>
    </row>
    <row r="33" spans="1:12" ht="13.35" customHeight="1" x14ac:dyDescent="0.2">
      <c r="A33" s="64" t="s">
        <v>72</v>
      </c>
      <c r="B33" s="65"/>
      <c r="C33" s="65"/>
      <c r="D33" s="65"/>
      <c r="E33" s="66"/>
      <c r="F33" s="59">
        <f>SUM(F35:F39)+24555.5</f>
        <v>101891.05332479195</v>
      </c>
    </row>
    <row r="34" spans="1:12" ht="85.7" customHeight="1" x14ac:dyDescent="0.2">
      <c r="A34" s="67"/>
      <c r="B34" s="68"/>
      <c r="C34" s="68"/>
      <c r="D34" s="68"/>
      <c r="E34" s="69"/>
      <c r="F34" s="60"/>
    </row>
    <row r="35" spans="1:12" ht="15.6" hidden="1" customHeight="1" x14ac:dyDescent="0.25">
      <c r="A35" s="76" t="s">
        <v>16</v>
      </c>
      <c r="B35" s="76"/>
      <c r="C35" s="76"/>
      <c r="D35" s="76"/>
      <c r="E35" s="76"/>
      <c r="F35" s="25">
        <f>'[3]УК ВР декабрь нар'!CN423+'[3]УК ВР декабрь нар'!DU423</f>
        <v>39414.494081474608</v>
      </c>
      <c r="L35" s="36"/>
    </row>
    <row r="36" spans="1:12" ht="15.6" hidden="1" customHeight="1" x14ac:dyDescent="0.25">
      <c r="A36" s="76" t="s">
        <v>31</v>
      </c>
      <c r="B36" s="76"/>
      <c r="C36" s="76"/>
      <c r="D36" s="76"/>
      <c r="E36" s="76"/>
      <c r="F36" s="25">
        <f>'[3]УК ВР декабрь нар'!CO423+'[3]УК ВР декабрь нар'!DV423</f>
        <v>10645.730231488433</v>
      </c>
    </row>
    <row r="37" spans="1:12" ht="15.6" hidden="1" customHeight="1" x14ac:dyDescent="0.25">
      <c r="A37" s="76" t="s">
        <v>18</v>
      </c>
      <c r="B37" s="76"/>
      <c r="C37" s="76"/>
      <c r="D37" s="76"/>
      <c r="E37" s="76"/>
      <c r="F37" s="25">
        <f>'[3]УК ВР декабрь нар'!CP423+'[3]УК ВР декабрь нар'!DW423</f>
        <v>0</v>
      </c>
    </row>
    <row r="38" spans="1:12" ht="15.6" hidden="1" customHeight="1" x14ac:dyDescent="0.25">
      <c r="A38" s="76" t="s">
        <v>19</v>
      </c>
      <c r="B38" s="76"/>
      <c r="C38" s="76"/>
      <c r="D38" s="76"/>
      <c r="E38" s="76"/>
      <c r="F38" s="25">
        <f>'[3]УК ВР декабрь нар'!AI423+'[3]УК ВР декабрь нар'!AS423+'[3]УК ВР декабрь нар'!BM423+'[3]УК ВР декабрь нар'!DB423+'[3]УК ВР декабрь нар'!EK423+'[3]УК ВР декабрь нар'!AM423</f>
        <v>0</v>
      </c>
    </row>
    <row r="39" spans="1:12" ht="15.6" hidden="1" customHeight="1" x14ac:dyDescent="0.25">
      <c r="A39" s="77" t="s">
        <v>62</v>
      </c>
      <c r="B39" s="80"/>
      <c r="C39" s="80"/>
      <c r="D39" s="80"/>
      <c r="E39" s="81"/>
      <c r="F39" s="25">
        <f>'[3]УК ВР декабрь нар'!DF423+'[3]УК ВР декабрь нар'!EP423</f>
        <v>27275.329011828922</v>
      </c>
    </row>
    <row r="40" spans="1:12" ht="61.35" customHeight="1" x14ac:dyDescent="0.25">
      <c r="A40" s="82" t="s">
        <v>73</v>
      </c>
      <c r="B40" s="83"/>
      <c r="C40" s="83"/>
      <c r="D40" s="83"/>
      <c r="E40" s="84"/>
      <c r="F40" s="26">
        <f>SUM(F41:F49)</f>
        <v>190572.92910942034</v>
      </c>
    </row>
    <row r="41" spans="1:12" ht="15.6" hidden="1" customHeight="1" x14ac:dyDescent="0.25">
      <c r="A41" s="85" t="s">
        <v>20</v>
      </c>
      <c r="B41" s="86"/>
      <c r="C41" s="86"/>
      <c r="D41" s="86"/>
      <c r="E41" s="87"/>
      <c r="F41" s="25">
        <f>'[3]УК ВР декабрь нар'!FB423+'[3]УК ВР декабрь нар'!FX423</f>
        <v>118572.39806031836</v>
      </c>
      <c r="L41" s="36"/>
    </row>
    <row r="42" spans="1:12" ht="15.6" hidden="1" customHeight="1" x14ac:dyDescent="0.25">
      <c r="A42" s="56" t="s">
        <v>31</v>
      </c>
      <c r="B42" s="57"/>
      <c r="C42" s="57"/>
      <c r="D42" s="57"/>
      <c r="E42" s="57"/>
      <c r="F42" s="25">
        <f>'[3]УК ВР декабрь нар'!FC423+'[3]УК ВР декабрь нар'!FY423</f>
        <v>32613.620167956811</v>
      </c>
    </row>
    <row r="43" spans="1:12" ht="15.6" hidden="1" customHeight="1" x14ac:dyDescent="0.25">
      <c r="A43" s="76" t="s">
        <v>21</v>
      </c>
      <c r="B43" s="76"/>
      <c r="C43" s="76"/>
      <c r="D43" s="76"/>
      <c r="E43" s="56"/>
      <c r="F43" s="25"/>
    </row>
    <row r="44" spans="1:12" ht="15.6" hidden="1" customHeight="1" x14ac:dyDescent="0.25">
      <c r="A44" s="56" t="s">
        <v>17</v>
      </c>
      <c r="B44" s="57"/>
      <c r="C44" s="57"/>
      <c r="D44" s="57"/>
      <c r="E44" s="57"/>
      <c r="F44" s="25"/>
    </row>
    <row r="45" spans="1:12" ht="15.6" hidden="1" customHeight="1" x14ac:dyDescent="0.25">
      <c r="A45" s="76" t="s">
        <v>22</v>
      </c>
      <c r="B45" s="76"/>
      <c r="C45" s="76"/>
      <c r="D45" s="76"/>
      <c r="E45" s="56"/>
      <c r="F45" s="25"/>
    </row>
    <row r="46" spans="1:12" ht="15.6" hidden="1" customHeight="1" x14ac:dyDescent="0.25">
      <c r="A46" s="56" t="s">
        <v>17</v>
      </c>
      <c r="B46" s="57"/>
      <c r="C46" s="57"/>
      <c r="D46" s="57"/>
      <c r="E46" s="57"/>
      <c r="F46" s="25"/>
    </row>
    <row r="47" spans="1:12" ht="15.6" hidden="1" customHeight="1" x14ac:dyDescent="0.25">
      <c r="A47" s="76" t="s">
        <v>18</v>
      </c>
      <c r="B47" s="76"/>
      <c r="C47" s="76"/>
      <c r="D47" s="76"/>
      <c r="E47" s="56"/>
      <c r="F47" s="25">
        <f>'[3]УК ВР декабрь нар'!FD423+'[3]УК ВР декабрь нар'!FZ423</f>
        <v>637.41840000000013</v>
      </c>
    </row>
    <row r="48" spans="1:12" ht="15.6" hidden="1" customHeight="1" x14ac:dyDescent="0.25">
      <c r="A48" s="56" t="s">
        <v>19</v>
      </c>
      <c r="B48" s="57"/>
      <c r="C48" s="57"/>
      <c r="D48" s="57"/>
      <c r="E48" s="57"/>
      <c r="F48" s="25">
        <f>'[3]УК ВР декабрь нар'!GG423+'[3]УК ВР декабрь нар'!FL423+'[3]УК ВР декабрь нар'!FE423+'[3]УК ВР декабрь нар'!AK423</f>
        <v>366.71039999999999</v>
      </c>
    </row>
    <row r="49" spans="1:15" ht="15.6" hidden="1" customHeight="1" x14ac:dyDescent="0.25">
      <c r="A49" s="77" t="s">
        <v>63</v>
      </c>
      <c r="B49" s="80"/>
      <c r="C49" s="80"/>
      <c r="D49" s="80"/>
      <c r="E49" s="81"/>
      <c r="F49" s="25">
        <f>'[3]УК ВР декабрь нар'!FS423+'[3]УК ВР декабрь нар'!GL423</f>
        <v>38382.782081145167</v>
      </c>
    </row>
    <row r="50" spans="1:15" ht="15.6" customHeight="1" x14ac:dyDescent="0.25">
      <c r="A50" s="82" t="s">
        <v>37</v>
      </c>
      <c r="B50" s="57"/>
      <c r="C50" s="57"/>
      <c r="D50" s="57"/>
      <c r="E50" s="58"/>
      <c r="F50" s="30"/>
    </row>
    <row r="51" spans="1:15" ht="15.6" customHeight="1" x14ac:dyDescent="0.25">
      <c r="A51" s="89" t="s">
        <v>74</v>
      </c>
      <c r="B51" s="90"/>
      <c r="C51" s="90"/>
      <c r="D51" s="90"/>
      <c r="E51" s="91"/>
      <c r="F51" s="26">
        <f>F26+F33+F40+F50</f>
        <v>304476.49162311299</v>
      </c>
      <c r="K51" s="19"/>
    </row>
    <row r="52" spans="1:15" ht="15.75" x14ac:dyDescent="0.25">
      <c r="A52" s="37" t="s">
        <v>65</v>
      </c>
      <c r="B52" s="38"/>
      <c r="C52" s="38"/>
      <c r="D52" s="38"/>
      <c r="E52" s="38"/>
      <c r="F52" s="26">
        <f>F53+F54+F55</f>
        <v>94996.81</v>
      </c>
    </row>
    <row r="53" spans="1:15" ht="15.75" x14ac:dyDescent="0.25">
      <c r="A53" s="56" t="s">
        <v>23</v>
      </c>
      <c r="B53" s="57"/>
      <c r="C53" s="57"/>
      <c r="D53" s="57"/>
      <c r="E53" s="57"/>
      <c r="F53" s="25">
        <v>15646.8</v>
      </c>
    </row>
    <row r="54" spans="1:15" ht="15.75" x14ac:dyDescent="0.25">
      <c r="A54" s="56" t="s">
        <v>24</v>
      </c>
      <c r="B54" s="57"/>
      <c r="C54" s="57"/>
      <c r="D54" s="57"/>
      <c r="E54" s="57"/>
      <c r="F54" s="25">
        <v>79350.009999999995</v>
      </c>
    </row>
    <row r="55" spans="1:15" ht="18" hidden="1" customHeight="1" x14ac:dyDescent="0.25">
      <c r="A55" s="85" t="s">
        <v>25</v>
      </c>
      <c r="B55" s="86"/>
      <c r="C55" s="86"/>
      <c r="D55" s="86"/>
      <c r="E55" s="87"/>
      <c r="F55" s="25">
        <v>0</v>
      </c>
    </row>
    <row r="56" spans="1:15" ht="15.75" x14ac:dyDescent="0.25">
      <c r="A56" s="92" t="s">
        <v>66</v>
      </c>
      <c r="B56" s="92"/>
      <c r="C56" s="92"/>
      <c r="D56" s="92"/>
      <c r="E56" s="92"/>
      <c r="F56" s="26">
        <f>F51+F52</f>
        <v>399473.30162311299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2284600.7000000002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1620856.16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615980.26179221016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" zoomScaleNormal="100" workbookViewId="0">
      <selection activeCell="F16" sqref="F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25" x14ac:dyDescent="0.2">
      <c r="A1" s="50" t="s">
        <v>77</v>
      </c>
      <c r="B1" s="50"/>
      <c r="C1" s="50"/>
      <c r="D1" s="50"/>
      <c r="E1" s="50"/>
      <c r="F1" s="50"/>
      <c r="G1" s="51"/>
    </row>
    <row r="2" spans="1:7" x14ac:dyDescent="0.2">
      <c r="A2" s="52" t="str">
        <f>'Пугачевская 1'!A2:G2</f>
        <v>перед собственниками дома по адресу: ул.Пугачевская 1</v>
      </c>
      <c r="B2" s="53"/>
      <c r="C2" s="53"/>
      <c r="D2" s="53"/>
      <c r="E2" s="53"/>
      <c r="F2" s="53"/>
      <c r="G2" s="53"/>
    </row>
    <row r="3" spans="1:7" hidden="1" x14ac:dyDescent="0.2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2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2">
      <c r="A5" s="54" t="s">
        <v>3</v>
      </c>
      <c r="B5" s="55"/>
      <c r="C5" s="55"/>
      <c r="D5" s="55"/>
      <c r="E5" s="2"/>
      <c r="F5" s="3" t="s">
        <v>4</v>
      </c>
    </row>
    <row r="6" spans="1:7" x14ac:dyDescent="0.2">
      <c r="A6" s="4"/>
      <c r="B6" s="5"/>
      <c r="C6" s="6"/>
      <c r="D6" s="7"/>
      <c r="E6" s="40" t="s">
        <v>75</v>
      </c>
      <c r="F6" s="34"/>
      <c r="G6" s="1" t="str">
        <f>'Пугачевская 1'!G6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'Пугачевская 1'!G8</f>
        <v>задолженность с нарастающим итогом с -01.08.2015г</v>
      </c>
    </row>
    <row r="9" spans="1:7" ht="15.75" x14ac:dyDescent="0.25">
      <c r="A9" s="47" t="s">
        <v>8</v>
      </c>
      <c r="B9" s="48"/>
      <c r="C9" s="48"/>
      <c r="D9" s="49"/>
      <c r="E9" s="16">
        <f>SUM(E10:E15)</f>
        <v>-149.25</v>
      </c>
      <c r="F9" s="16">
        <f t="shared" ref="F9:G9" si="0">SUM(F10:F15)</f>
        <v>28140.25</v>
      </c>
      <c r="G9" s="16">
        <f t="shared" si="0"/>
        <v>244765.94</v>
      </c>
    </row>
    <row r="10" spans="1:7" ht="15.75" x14ac:dyDescent="0.25">
      <c r="A10" s="41" t="s">
        <v>9</v>
      </c>
      <c r="B10" s="42"/>
      <c r="C10" s="42"/>
      <c r="D10" s="43"/>
      <c r="E10" s="17">
        <v>0</v>
      </c>
      <c r="F10" s="17">
        <v>1754.44</v>
      </c>
      <c r="G10" s="18">
        <v>173166.52</v>
      </c>
    </row>
    <row r="11" spans="1:7" ht="15.75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5.75" x14ac:dyDescent="0.25">
      <c r="A12" s="41" t="s">
        <v>11</v>
      </c>
      <c r="B12" s="42"/>
      <c r="C12" s="42"/>
      <c r="D12" s="43"/>
      <c r="E12" s="17">
        <v>3.06</v>
      </c>
      <c r="F12" s="17">
        <v>8688.76</v>
      </c>
      <c r="G12" s="18">
        <v>21105.96</v>
      </c>
    </row>
    <row r="13" spans="1:7" ht="15.75" x14ac:dyDescent="0.25">
      <c r="A13" s="41" t="s">
        <v>12</v>
      </c>
      <c r="B13" s="42"/>
      <c r="C13" s="42"/>
      <c r="D13" s="43"/>
      <c r="E13" s="17">
        <v>4.75</v>
      </c>
      <c r="F13" s="17">
        <v>17217.689999999999</v>
      </c>
      <c r="G13" s="18">
        <v>46045.14</v>
      </c>
    </row>
    <row r="14" spans="1:7" ht="15.75" x14ac:dyDescent="0.25">
      <c r="A14" s="62" t="s">
        <v>13</v>
      </c>
      <c r="B14" s="62"/>
      <c r="C14" s="62"/>
      <c r="D14" s="62"/>
      <c r="E14" s="17"/>
      <c r="F14" s="17"/>
      <c r="G14" s="18"/>
    </row>
    <row r="15" spans="1:7" ht="15.75" x14ac:dyDescent="0.25">
      <c r="A15" s="41" t="s">
        <v>67</v>
      </c>
      <c r="B15" s="42"/>
      <c r="C15" s="42"/>
      <c r="D15" s="43"/>
      <c r="E15" s="17">
        <v>-157.06</v>
      </c>
      <c r="F15" s="17">
        <v>479.36</v>
      </c>
      <c r="G15" s="18">
        <v>4448.32</v>
      </c>
    </row>
    <row r="16" spans="1:7" ht="39.75" customHeight="1" x14ac:dyDescent="0.25">
      <c r="A16" s="93" t="s">
        <v>78</v>
      </c>
      <c r="B16" s="94"/>
      <c r="C16" s="94"/>
      <c r="D16" s="95"/>
      <c r="E16" s="17">
        <v>983383.95</v>
      </c>
      <c r="F16" s="17">
        <v>1283630.94</v>
      </c>
      <c r="G16" s="18">
        <v>537195.74</v>
      </c>
    </row>
    <row r="17" spans="1:12" ht="15.75" x14ac:dyDescent="0.25">
      <c r="A17" s="62" t="s">
        <v>54</v>
      </c>
      <c r="B17" s="62"/>
      <c r="C17" s="62"/>
      <c r="D17" s="62"/>
      <c r="E17" s="17">
        <v>627.78</v>
      </c>
      <c r="F17" s="17">
        <v>635.62</v>
      </c>
      <c r="G17" s="18">
        <v>359.72</v>
      </c>
    </row>
    <row r="18" spans="1:12" ht="15.75" x14ac:dyDescent="0.25">
      <c r="A18" s="62" t="s">
        <v>55</v>
      </c>
      <c r="B18" s="62"/>
      <c r="C18" s="62"/>
      <c r="D18" s="62"/>
      <c r="E18" s="17"/>
      <c r="F18" s="17"/>
      <c r="G18" s="18"/>
    </row>
    <row r="19" spans="1:12" ht="15.75" x14ac:dyDescent="0.25">
      <c r="A19" s="62" t="s">
        <v>56</v>
      </c>
      <c r="B19" s="62"/>
      <c r="C19" s="62"/>
      <c r="D19" s="62"/>
      <c r="E19" s="17">
        <v>5810.76</v>
      </c>
      <c r="F19" s="17">
        <v>-41702.11</v>
      </c>
      <c r="G19" s="18">
        <v>928.54</v>
      </c>
    </row>
    <row r="20" spans="1:12" ht="15.75" hidden="1" x14ac:dyDescent="0.25">
      <c r="A20" s="61" t="s">
        <v>14</v>
      </c>
      <c r="B20" s="61"/>
      <c r="C20" s="61"/>
      <c r="D20" s="61"/>
      <c r="E20" s="16">
        <f>SUM(E21)</f>
        <v>0</v>
      </c>
      <c r="F20" s="16">
        <f t="shared" ref="F20:G20" si="1">SUM(F21)</f>
        <v>0</v>
      </c>
      <c r="G20" s="16">
        <f t="shared" si="1"/>
        <v>0</v>
      </c>
    </row>
    <row r="21" spans="1:12" ht="15.75" hidden="1" x14ac:dyDescent="0.25">
      <c r="A21" s="62" t="s">
        <v>15</v>
      </c>
      <c r="B21" s="62"/>
      <c r="C21" s="62"/>
      <c r="D21" s="62"/>
      <c r="E21" s="17"/>
      <c r="F21" s="17"/>
      <c r="G21" s="18"/>
    </row>
    <row r="22" spans="1:12" ht="15.75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69</v>
      </c>
      <c r="B23" s="23"/>
      <c r="C23" s="23"/>
      <c r="D23" s="23"/>
      <c r="E23" s="24"/>
      <c r="F23" s="13"/>
    </row>
    <row r="24" spans="1:12" ht="15.75" x14ac:dyDescent="0.25">
      <c r="A24" s="63" t="s">
        <v>76</v>
      </c>
      <c r="B24" s="63"/>
      <c r="C24" s="63"/>
      <c r="D24" s="63"/>
      <c r="E24" s="63"/>
      <c r="F24" s="32">
        <f>'Пугачевская 1(2020)'!F59</f>
        <v>615980.26179221016</v>
      </c>
      <c r="G24" s="19"/>
    </row>
    <row r="25" spans="1:12" x14ac:dyDescent="0.2">
      <c r="A25" s="64" t="s">
        <v>71</v>
      </c>
      <c r="B25" s="65"/>
      <c r="C25" s="65"/>
      <c r="D25" s="65"/>
      <c r="E25" s="66"/>
      <c r="F25" s="59">
        <f>SUM(F27:F31)</f>
        <v>30570.905956256571</v>
      </c>
    </row>
    <row r="26" spans="1:12" ht="56.45" customHeight="1" x14ac:dyDescent="0.2">
      <c r="A26" s="67"/>
      <c r="B26" s="68"/>
      <c r="C26" s="68"/>
      <c r="D26" s="68"/>
      <c r="E26" s="69"/>
      <c r="F26" s="60"/>
    </row>
    <row r="27" spans="1:12" ht="15.75" hidden="1" x14ac:dyDescent="0.25">
      <c r="A27" s="56" t="s">
        <v>16</v>
      </c>
      <c r="B27" s="57"/>
      <c r="C27" s="57"/>
      <c r="D27" s="57"/>
      <c r="E27" s="58"/>
      <c r="F27" s="25">
        <f>'[4]УК ВР декабрь нар'!W423</f>
        <v>4749.0470325606375</v>
      </c>
      <c r="L27" s="36"/>
    </row>
    <row r="28" spans="1:12" ht="15.75" hidden="1" x14ac:dyDescent="0.25">
      <c r="A28" s="56" t="s">
        <v>31</v>
      </c>
      <c r="B28" s="57"/>
      <c r="C28" s="57"/>
      <c r="D28" s="57"/>
      <c r="E28" s="58"/>
      <c r="F28" s="25">
        <f>'[4]УК ВР декабрь нар'!X423</f>
        <v>1102.2506397056579</v>
      </c>
    </row>
    <row r="29" spans="1:12" ht="15.75" hidden="1" x14ac:dyDescent="0.25">
      <c r="A29" s="56" t="s">
        <v>18</v>
      </c>
      <c r="B29" s="57"/>
      <c r="C29" s="57"/>
      <c r="D29" s="57"/>
      <c r="E29" s="58"/>
      <c r="F29" s="25">
        <f>'[4]УК ВР декабрь нар'!Y423+'[4]УК ВР декабрь нар'!DX423</f>
        <v>557.94070000000011</v>
      </c>
    </row>
    <row r="30" spans="1:12" ht="15.75" hidden="1" x14ac:dyDescent="0.25">
      <c r="A30" s="56" t="s">
        <v>19</v>
      </c>
      <c r="B30" s="57"/>
      <c r="C30" s="57"/>
      <c r="D30" s="57"/>
      <c r="E30" s="58"/>
      <c r="F30" s="25">
        <f>'[4]УК ВР декабрь нар'!AV423+'[4]УК ВР декабрь нар'!BM423+'[4]УК ВР декабрь нар'!BN423+'[4]УК ВР декабрь нар'!BO423+'[4]УК ВР декабрь нар'!BP423+'[4]УК ВР декабрь нар'!EG423+'[4]УК ВР декабрь нар'!EH423+'[4]УК ВР декабрь нар'!EI423+'[4]УК ВР декабрь нар'!EJ423</f>
        <v>5768</v>
      </c>
    </row>
    <row r="31" spans="1:12" ht="15.75" hidden="1" x14ac:dyDescent="0.25">
      <c r="A31" s="77" t="s">
        <v>60</v>
      </c>
      <c r="B31" s="78"/>
      <c r="C31" s="78"/>
      <c r="D31" s="78"/>
      <c r="E31" s="79"/>
      <c r="F31" s="25">
        <f>'[4]УК ВР декабрь нар'!AY423</f>
        <v>18393.667583990275</v>
      </c>
    </row>
    <row r="32" spans="1:12" x14ac:dyDescent="0.2">
      <c r="A32" s="64" t="s">
        <v>72</v>
      </c>
      <c r="B32" s="65"/>
      <c r="C32" s="65"/>
      <c r="D32" s="65"/>
      <c r="E32" s="66"/>
      <c r="F32" s="59">
        <f>SUM(F34:F38)+45747.1</f>
        <v>128396.18438321396</v>
      </c>
    </row>
    <row r="33" spans="1:12" ht="94.7" customHeight="1" x14ac:dyDescent="0.2">
      <c r="A33" s="67"/>
      <c r="B33" s="68"/>
      <c r="C33" s="68"/>
      <c r="D33" s="68"/>
      <c r="E33" s="69"/>
      <c r="F33" s="60"/>
    </row>
    <row r="34" spans="1:12" ht="15.75" hidden="1" x14ac:dyDescent="0.25">
      <c r="A34" s="76" t="s">
        <v>16</v>
      </c>
      <c r="B34" s="76"/>
      <c r="C34" s="76"/>
      <c r="D34" s="76"/>
      <c r="E34" s="76"/>
      <c r="F34" s="25">
        <f>'[4]УК ВР декабрь нар'!CN423+'[4]УК ВР декабрь нар'!DU423</f>
        <v>45790.433232415031</v>
      </c>
      <c r="L34" s="36"/>
    </row>
    <row r="35" spans="1:12" ht="15.75" hidden="1" x14ac:dyDescent="0.25">
      <c r="A35" s="76" t="s">
        <v>31</v>
      </c>
      <c r="B35" s="76"/>
      <c r="C35" s="76"/>
      <c r="D35" s="76"/>
      <c r="E35" s="76"/>
      <c r="F35" s="25">
        <f>'[4]УК ВР декабрь нар'!CO423+'[4]УК ВР декабрь нар'!DV423</f>
        <v>11435.807014300481</v>
      </c>
    </row>
    <row r="36" spans="1:12" ht="15.75" hidden="1" x14ac:dyDescent="0.25">
      <c r="A36" s="76" t="s">
        <v>18</v>
      </c>
      <c r="B36" s="76"/>
      <c r="C36" s="76"/>
      <c r="D36" s="76"/>
      <c r="E36" s="76"/>
      <c r="F36" s="25">
        <f>'[4]УК ВР декабрь нар'!CP423+'[4]УК ВР декабрь нар'!DL423+'[4]УК ВР декабрь нар'!DP423+'[4]УК ВР декабрь нар'!DT423</f>
        <v>1388.6048000000001</v>
      </c>
    </row>
    <row r="37" spans="1:12" ht="15.75" hidden="1" x14ac:dyDescent="0.25">
      <c r="A37" s="76" t="s">
        <v>19</v>
      </c>
      <c r="B37" s="76"/>
      <c r="C37" s="76"/>
      <c r="D37" s="76"/>
      <c r="E37" s="76"/>
      <c r="F37" s="25">
        <f>'[4]УК ВР декабрь нар'!DB423+'[4]УК ВР декабрь нар'!DY423+'[4]УК ВР декабрь нар'!DZ423+'[4]УК ВР декабрь нар'!EA423+'[4]УК ВР декабрь нар'!EB423+'[4]УК ВР декабрь нар'!EC423+'[4]УК ВР декабрь нар'!ED423+'[4]УК ВР декабрь нар'!EE423+'[4]УК ВР декабрь нар'!EF423</f>
        <v>0</v>
      </c>
    </row>
    <row r="38" spans="1:12" ht="51" hidden="1" customHeight="1" x14ac:dyDescent="0.25">
      <c r="A38" s="77" t="s">
        <v>62</v>
      </c>
      <c r="B38" s="80"/>
      <c r="C38" s="80"/>
      <c r="D38" s="80"/>
      <c r="E38" s="81"/>
      <c r="F38" s="25">
        <f>'[4]УК ВР декабрь нар'!DG423+'[4]УК ВР декабрь нар'!EP423</f>
        <v>24034.239336498456</v>
      </c>
    </row>
    <row r="39" spans="1:12" ht="72" customHeight="1" x14ac:dyDescent="0.25">
      <c r="A39" s="82" t="s">
        <v>73</v>
      </c>
      <c r="B39" s="83"/>
      <c r="C39" s="83"/>
      <c r="D39" s="83"/>
      <c r="E39" s="84"/>
      <c r="F39" s="26">
        <f>SUM(F40:F48)</f>
        <v>284844.33560000005</v>
      </c>
    </row>
    <row r="40" spans="1:12" ht="15.75" hidden="1" x14ac:dyDescent="0.25">
      <c r="A40" s="85" t="s">
        <v>20</v>
      </c>
      <c r="B40" s="86"/>
      <c r="C40" s="86"/>
      <c r="D40" s="86"/>
      <c r="E40" s="87"/>
      <c r="F40" s="25">
        <f>'[4]УК ВР декабрь нар'!$EU423+'[4]УК ВР декабрь нар'!FV423+'[4]УК ВР декабрь нар'!EY423</f>
        <v>283844.99000000005</v>
      </c>
      <c r="L40" s="36"/>
    </row>
    <row r="41" spans="1:12" ht="15.75" hidden="1" x14ac:dyDescent="0.25">
      <c r="A41" s="56" t="s">
        <v>31</v>
      </c>
      <c r="B41" s="57"/>
      <c r="C41" s="57"/>
      <c r="D41" s="57"/>
      <c r="E41" s="57"/>
      <c r="F41" s="25"/>
    </row>
    <row r="42" spans="1:12" ht="15.75" hidden="1" x14ac:dyDescent="0.25">
      <c r="A42" s="76" t="s">
        <v>21</v>
      </c>
      <c r="B42" s="76"/>
      <c r="C42" s="76"/>
      <c r="D42" s="76"/>
      <c r="E42" s="56"/>
      <c r="F42" s="25"/>
    </row>
    <row r="43" spans="1:12" ht="15.75" hidden="1" x14ac:dyDescent="0.25">
      <c r="A43" s="56" t="s">
        <v>17</v>
      </c>
      <c r="B43" s="57"/>
      <c r="C43" s="57"/>
      <c r="D43" s="57"/>
      <c r="E43" s="57"/>
      <c r="F43" s="25"/>
    </row>
    <row r="44" spans="1:12" ht="15.75" hidden="1" x14ac:dyDescent="0.25">
      <c r="A44" s="76" t="s">
        <v>22</v>
      </c>
      <c r="B44" s="76"/>
      <c r="C44" s="76"/>
      <c r="D44" s="76"/>
      <c r="E44" s="56"/>
      <c r="F44" s="25"/>
    </row>
    <row r="45" spans="1:12" ht="15.75" hidden="1" x14ac:dyDescent="0.25">
      <c r="A45" s="56" t="s">
        <v>17</v>
      </c>
      <c r="B45" s="57"/>
      <c r="C45" s="57"/>
      <c r="D45" s="57"/>
      <c r="E45" s="57"/>
      <c r="F45" s="25"/>
    </row>
    <row r="46" spans="1:12" ht="15.75" hidden="1" x14ac:dyDescent="0.25">
      <c r="A46" s="76" t="s">
        <v>18</v>
      </c>
      <c r="B46" s="76"/>
      <c r="C46" s="76"/>
      <c r="D46" s="76"/>
      <c r="E46" s="56"/>
      <c r="F46" s="25">
        <f>'[4]УК ВР декабрь нар'!EW423+'[4]УК ВР декабрь нар'!FA423+'[4]УК ВР декабрь нар'!FZ423</f>
        <v>816.03120000000001</v>
      </c>
    </row>
    <row r="47" spans="1:12" ht="15.75" hidden="1" x14ac:dyDescent="0.25">
      <c r="A47" s="56" t="s">
        <v>19</v>
      </c>
      <c r="B47" s="57"/>
      <c r="C47" s="57"/>
      <c r="D47" s="57"/>
      <c r="E47" s="57"/>
      <c r="F47" s="25">
        <f>'[4]УК ВР декабрь нар'!FL423+'[4]УК ВР декабрь нар'!GG423</f>
        <v>183.31440000000001</v>
      </c>
    </row>
    <row r="48" spans="1:12" ht="15.75" hidden="1" x14ac:dyDescent="0.25">
      <c r="A48" s="77" t="s">
        <v>63</v>
      </c>
      <c r="B48" s="80"/>
      <c r="C48" s="80"/>
      <c r="D48" s="80"/>
      <c r="E48" s="81"/>
      <c r="F48" s="25">
        <f>'[4]УК ВР декабрь нар'!FS423+'[4]УК ВР декабрь нар'!GL423</f>
        <v>0</v>
      </c>
    </row>
    <row r="49" spans="1:15" ht="15.6" hidden="1" customHeight="1" x14ac:dyDescent="0.25">
      <c r="A49" s="82" t="s">
        <v>37</v>
      </c>
      <c r="B49" s="57"/>
      <c r="C49" s="57"/>
      <c r="D49" s="57"/>
      <c r="E49" s="58"/>
      <c r="F49" s="30"/>
    </row>
    <row r="50" spans="1:15" ht="15.75" x14ac:dyDescent="0.25">
      <c r="A50" s="89" t="s">
        <v>74</v>
      </c>
      <c r="B50" s="90"/>
      <c r="C50" s="90"/>
      <c r="D50" s="90"/>
      <c r="E50" s="91"/>
      <c r="F50" s="26">
        <f>F25+F32+F39+F49</f>
        <v>443811.42593947059</v>
      </c>
      <c r="G50" s="19"/>
      <c r="K50" s="19"/>
    </row>
    <row r="51" spans="1:15" ht="15.75" x14ac:dyDescent="0.25">
      <c r="A51" s="37" t="s">
        <v>65</v>
      </c>
      <c r="B51" s="39"/>
      <c r="C51" s="39"/>
      <c r="D51" s="39"/>
      <c r="E51" s="39"/>
      <c r="F51" s="26">
        <f>F52+F53+F54</f>
        <v>98514.37000000001</v>
      </c>
    </row>
    <row r="52" spans="1:15" ht="15.75" x14ac:dyDescent="0.25">
      <c r="A52" s="56" t="s">
        <v>23</v>
      </c>
      <c r="B52" s="57"/>
      <c r="C52" s="57"/>
      <c r="D52" s="57"/>
      <c r="E52" s="57"/>
      <c r="F52" s="25">
        <v>13304.88</v>
      </c>
    </row>
    <row r="53" spans="1:15" ht="15.75" x14ac:dyDescent="0.25">
      <c r="A53" s="56" t="s">
        <v>24</v>
      </c>
      <c r="B53" s="57"/>
      <c r="C53" s="57"/>
      <c r="D53" s="57"/>
      <c r="E53" s="57"/>
      <c r="F53" s="25">
        <v>85209.49</v>
      </c>
    </row>
    <row r="54" spans="1:15" ht="18" hidden="1" customHeight="1" x14ac:dyDescent="0.25">
      <c r="A54" s="85" t="s">
        <v>25</v>
      </c>
      <c r="B54" s="86"/>
      <c r="C54" s="86"/>
      <c r="D54" s="86"/>
      <c r="E54" s="87"/>
      <c r="F54" s="25">
        <v>0</v>
      </c>
    </row>
    <row r="55" spans="1:15" ht="15.75" x14ac:dyDescent="0.25">
      <c r="A55" s="92" t="s">
        <v>66</v>
      </c>
      <c r="B55" s="92"/>
      <c r="C55" s="92"/>
      <c r="D55" s="92"/>
      <c r="E55" s="92"/>
      <c r="F55" s="26">
        <f>F50+F51</f>
        <v>542325.79593947064</v>
      </c>
      <c r="N55" s="19"/>
      <c r="O55" s="19"/>
    </row>
    <row r="56" spans="1:15" ht="15.75" x14ac:dyDescent="0.25">
      <c r="A56" s="63" t="s">
        <v>26</v>
      </c>
      <c r="B56" s="63"/>
      <c r="C56" s="63"/>
      <c r="D56" s="63"/>
      <c r="E56" s="63"/>
      <c r="F56" s="27">
        <f>E16</f>
        <v>983383.95</v>
      </c>
    </row>
    <row r="57" spans="1:15" ht="15.75" x14ac:dyDescent="0.25">
      <c r="A57" s="63" t="s">
        <v>27</v>
      </c>
      <c r="B57" s="63"/>
      <c r="C57" s="63"/>
      <c r="D57" s="63"/>
      <c r="E57" s="63"/>
      <c r="F57" s="26">
        <f>F16</f>
        <v>1283630.94</v>
      </c>
      <c r="H57" s="28"/>
    </row>
    <row r="58" spans="1:15" ht="15.75" x14ac:dyDescent="0.25">
      <c r="A58" s="88" t="s">
        <v>80</v>
      </c>
      <c r="B58" s="88"/>
      <c r="C58" s="88"/>
      <c r="D58" s="88"/>
      <c r="E58" s="88"/>
      <c r="F58" s="26">
        <f>F24+F56-F55</f>
        <v>1057038.4158527395</v>
      </c>
      <c r="H58" s="28"/>
      <c r="K58" s="19"/>
    </row>
    <row r="60" spans="1:15" ht="24.75" customHeight="1" x14ac:dyDescent="0.2">
      <c r="A60" s="96" t="s">
        <v>79</v>
      </c>
      <c r="B60" s="96"/>
      <c r="C60" s="96"/>
      <c r="D60" s="96"/>
      <c r="E60" s="96"/>
      <c r="F60" s="19">
        <f>F58-G16</f>
        <v>519842.67585273948</v>
      </c>
    </row>
    <row r="63" spans="1:15" x14ac:dyDescent="0.2">
      <c r="A63" s="1" t="s">
        <v>29</v>
      </c>
    </row>
  </sheetData>
  <mergeCells count="54">
    <mergeCell ref="A8:D8"/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F32:F33"/>
    <mergeCell ref="A20:D20"/>
    <mergeCell ref="A21:D21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60:E60"/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Пугачевская 1</vt:lpstr>
      <vt:lpstr>Пугачевская 1(2019)</vt:lpstr>
      <vt:lpstr>Пугачевская 1(2020)</vt:lpstr>
      <vt:lpstr>Пугачевская 1(2021)</vt:lpstr>
      <vt:lpstr>'Пугачевская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2017-03-30T13:16:24Z</cp:lastPrinted>
  <dcterms:created xsi:type="dcterms:W3CDTF">2013-05-24T09:13:10Z</dcterms:created>
  <dcterms:modified xsi:type="dcterms:W3CDTF">2022-04-05T13:23:59Z</dcterms:modified>
</cp:coreProperties>
</file>